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Promen\Concept documenten\"/>
    </mc:Choice>
  </mc:AlternateContent>
  <xr:revisionPtr revIDLastSave="0" documentId="13_ncr:1_{2156AC80-8FF2-4821-9D59-3830B1653F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ctenspecificatie Promen" sheetId="1" r:id="rId1"/>
  </sheets>
  <definedNames>
    <definedName name="_xlnm._FilterDatabase" localSheetId="0" hidden="1">'Objectenspecificatie Promen'!$A$3:$N$127</definedName>
    <definedName name="_xlnm.Print_Titles" localSheetId="0">'Objectenspecificatie Promen'!$1:$1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2" i="1" l="1"/>
  <c r="N132" i="1"/>
  <c r="L132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4" i="1"/>
  <c r="O132" i="1" l="1"/>
  <c r="O134" i="1" s="1"/>
</calcChain>
</file>

<file path=xl/sharedStrings.xml><?xml version="1.0" encoding="utf-8"?>
<sst xmlns="http://schemas.openxmlformats.org/spreadsheetml/2006/main" count="656" uniqueCount="423">
  <si>
    <t/>
  </si>
  <si>
    <t xml:space="preserve">SW    Sociale Werkplaatsen               </t>
  </si>
  <si>
    <t>Branche</t>
  </si>
  <si>
    <t>Relatie</t>
  </si>
  <si>
    <t>Polisnr</t>
  </si>
  <si>
    <t>Intern Nr</t>
  </si>
  <si>
    <t>Kenteken</t>
  </si>
  <si>
    <t>Meldcode</t>
  </si>
  <si>
    <t>Merk</t>
  </si>
  <si>
    <t>Bouwjaar</t>
  </si>
  <si>
    <t>Verz.som</t>
  </si>
  <si>
    <t>Gewicht</t>
  </si>
  <si>
    <t>WA</t>
  </si>
  <si>
    <t>Casco</t>
  </si>
  <si>
    <t>SVI</t>
  </si>
  <si>
    <t>Personenauto</t>
  </si>
  <si>
    <t>862359 Promen</t>
  </si>
  <si>
    <t xml:space="preserve">M0029197            </t>
  </si>
  <si>
    <t xml:space="preserve">51NHR2    </t>
  </si>
  <si>
    <t>8184</t>
  </si>
  <si>
    <t xml:space="preserve">VOLKSWAGEN          </t>
  </si>
  <si>
    <t xml:space="preserve">M0029224            </t>
  </si>
  <si>
    <t xml:space="preserve">94GJX3    </t>
  </si>
  <si>
    <t>0190</t>
  </si>
  <si>
    <t xml:space="preserve">DACIA               </t>
  </si>
  <si>
    <t xml:space="preserve">M0029256            </t>
  </si>
  <si>
    <t xml:space="preserve">83RST5    </t>
  </si>
  <si>
    <t>3249</t>
  </si>
  <si>
    <t xml:space="preserve">Ford                </t>
  </si>
  <si>
    <t xml:space="preserve">M0029270            </t>
  </si>
  <si>
    <t xml:space="preserve">6TKV88    </t>
  </si>
  <si>
    <t>5142</t>
  </si>
  <si>
    <t xml:space="preserve">Renault             </t>
  </si>
  <si>
    <t xml:space="preserve">M0037473            </t>
  </si>
  <si>
    <t xml:space="preserve">XV320P    </t>
  </si>
  <si>
    <t>8471</t>
  </si>
  <si>
    <t xml:space="preserve">Peugeot             </t>
  </si>
  <si>
    <t xml:space="preserve">M0037474            </t>
  </si>
  <si>
    <t xml:space="preserve">XV333J    </t>
  </si>
  <si>
    <t>8457</t>
  </si>
  <si>
    <t xml:space="preserve">M0037516            </t>
  </si>
  <si>
    <t xml:space="preserve">XV334J    </t>
  </si>
  <si>
    <t>8424</t>
  </si>
  <si>
    <t xml:space="preserve">M0037519            </t>
  </si>
  <si>
    <t xml:space="preserve">XV311P    </t>
  </si>
  <si>
    <t>9026</t>
  </si>
  <si>
    <t xml:space="preserve">M0045135            </t>
  </si>
  <si>
    <t xml:space="preserve">7TFV43    </t>
  </si>
  <si>
    <t>1649</t>
  </si>
  <si>
    <t xml:space="preserve">Volkswagen          </t>
  </si>
  <si>
    <t xml:space="preserve">M0048321            </t>
  </si>
  <si>
    <t xml:space="preserve">VJJ08K    </t>
  </si>
  <si>
    <t>9038</t>
  </si>
  <si>
    <t xml:space="preserve">M0048322            </t>
  </si>
  <si>
    <t xml:space="preserve">PP170R    </t>
  </si>
  <si>
    <t>1137</t>
  </si>
  <si>
    <t xml:space="preserve">M0049232            </t>
  </si>
  <si>
    <t xml:space="preserve">KF996D    </t>
  </si>
  <si>
    <t>1899</t>
  </si>
  <si>
    <t xml:space="preserve">M0049613            </t>
  </si>
  <si>
    <t xml:space="preserve">VGX62R    </t>
  </si>
  <si>
    <t>5029</t>
  </si>
  <si>
    <t xml:space="preserve">Mercedes-Benz       </t>
  </si>
  <si>
    <t xml:space="preserve">M0051222            </t>
  </si>
  <si>
    <t xml:space="preserve">12XKT7    </t>
  </si>
  <si>
    <t>1708</t>
  </si>
  <si>
    <t>Aanhanger</t>
  </si>
  <si>
    <t xml:space="preserve">M0029173            </t>
  </si>
  <si>
    <t xml:space="preserve">0623WF    </t>
  </si>
  <si>
    <t>4018</t>
  </si>
  <si>
    <t xml:space="preserve">PekaWee             </t>
  </si>
  <si>
    <t xml:space="preserve">M0029243            </t>
  </si>
  <si>
    <t xml:space="preserve">WL31TF    </t>
  </si>
  <si>
    <t>0116</t>
  </si>
  <si>
    <t xml:space="preserve">Anssems             </t>
  </si>
  <si>
    <t xml:space="preserve">M0029244            </t>
  </si>
  <si>
    <t xml:space="preserve">WLDP97    </t>
  </si>
  <si>
    <t>4081</t>
  </si>
  <si>
    <t xml:space="preserve">ATEC                </t>
  </si>
  <si>
    <t xml:space="preserve">M0029245            </t>
  </si>
  <si>
    <t xml:space="preserve">WLDP99    </t>
  </si>
  <si>
    <t>4083</t>
  </si>
  <si>
    <t xml:space="preserve">M0029246            </t>
  </si>
  <si>
    <t xml:space="preserve">WLDR01    </t>
  </si>
  <si>
    <t>4084</t>
  </si>
  <si>
    <t xml:space="preserve">M0029247            </t>
  </si>
  <si>
    <t xml:space="preserve">GEEN06    </t>
  </si>
  <si>
    <t>1702</t>
  </si>
  <si>
    <t xml:space="preserve">ANSSEMS             </t>
  </si>
  <si>
    <t xml:space="preserve">M0029248            </t>
  </si>
  <si>
    <t xml:space="preserve">GEEN07    </t>
  </si>
  <si>
    <t>1928</t>
  </si>
  <si>
    <t xml:space="preserve">M0029249            </t>
  </si>
  <si>
    <t xml:space="preserve">GEEN08    </t>
  </si>
  <si>
    <t xml:space="preserve">M0029250            </t>
  </si>
  <si>
    <t xml:space="preserve">GEEN09    </t>
  </si>
  <si>
    <t>0308</t>
  </si>
  <si>
    <t xml:space="preserve">M0029251            </t>
  </si>
  <si>
    <t xml:space="preserve">GEEN10    </t>
  </si>
  <si>
    <t>0335</t>
  </si>
  <si>
    <t xml:space="preserve">M0029252            </t>
  </si>
  <si>
    <t xml:space="preserve">GEEN11    </t>
  </si>
  <si>
    <t>0136</t>
  </si>
  <si>
    <t xml:space="preserve">M0029253            </t>
  </si>
  <si>
    <t xml:space="preserve">GEEN12    </t>
  </si>
  <si>
    <t>0458</t>
  </si>
  <si>
    <t xml:space="preserve">HAPERT              </t>
  </si>
  <si>
    <t xml:space="preserve">M0047381            </t>
  </si>
  <si>
    <t xml:space="preserve">06WTSL    </t>
  </si>
  <si>
    <t>2738</t>
  </si>
  <si>
    <t xml:space="preserve">Hulco               </t>
  </si>
  <si>
    <t>Bromfiets</t>
  </si>
  <si>
    <t xml:space="preserve">M0029262            </t>
  </si>
  <si>
    <t xml:space="preserve">DGX24S    </t>
  </si>
  <si>
    <t>0101</t>
  </si>
  <si>
    <t xml:space="preserve">Aixam               </t>
  </si>
  <si>
    <t>Bestelauto</t>
  </si>
  <si>
    <t xml:space="preserve">M0029212            </t>
  </si>
  <si>
    <t xml:space="preserve">7VHK65    </t>
  </si>
  <si>
    <t>5300</t>
  </si>
  <si>
    <t xml:space="preserve">Iveco               </t>
  </si>
  <si>
    <t xml:space="preserve">M0029229            </t>
  </si>
  <si>
    <t xml:space="preserve">9VTZ44    </t>
  </si>
  <si>
    <t>0178</t>
  </si>
  <si>
    <t xml:space="preserve">M0029236            </t>
  </si>
  <si>
    <t xml:space="preserve">VN753X    </t>
  </si>
  <si>
    <t>1001</t>
  </si>
  <si>
    <t xml:space="preserve">M0029237            </t>
  </si>
  <si>
    <t xml:space="preserve">VP132B    </t>
  </si>
  <si>
    <t>2545</t>
  </si>
  <si>
    <t xml:space="preserve">Piaggio             </t>
  </si>
  <si>
    <t xml:space="preserve">M0029238            </t>
  </si>
  <si>
    <t xml:space="preserve">VP259L    </t>
  </si>
  <si>
    <t>1249</t>
  </si>
  <si>
    <t xml:space="preserve">M0029239            </t>
  </si>
  <si>
    <t xml:space="preserve">VP841T    </t>
  </si>
  <si>
    <t>4910</t>
  </si>
  <si>
    <t xml:space="preserve">M0029240            </t>
  </si>
  <si>
    <t xml:space="preserve">VP842T    </t>
  </si>
  <si>
    <t>4405</t>
  </si>
  <si>
    <t xml:space="preserve">M0029241            </t>
  </si>
  <si>
    <t xml:space="preserve">VR257J    </t>
  </si>
  <si>
    <t>5155</t>
  </si>
  <si>
    <t xml:space="preserve">M0029242            </t>
  </si>
  <si>
    <t xml:space="preserve">VR435V    </t>
  </si>
  <si>
    <t>7378</t>
  </si>
  <si>
    <t xml:space="preserve">M0029260            </t>
  </si>
  <si>
    <t xml:space="preserve">VV286D    </t>
  </si>
  <si>
    <t>9936</t>
  </si>
  <si>
    <t xml:space="preserve">M0029261            </t>
  </si>
  <si>
    <t xml:space="preserve">VX970H    </t>
  </si>
  <si>
    <t>4916</t>
  </si>
  <si>
    <t xml:space="preserve">M0029263            </t>
  </si>
  <si>
    <t xml:space="preserve">VX418K    </t>
  </si>
  <si>
    <t>7029</t>
  </si>
  <si>
    <t xml:space="preserve">M0029269            </t>
  </si>
  <si>
    <t xml:space="preserve">V533BP    </t>
  </si>
  <si>
    <t>2518</t>
  </si>
  <si>
    <t xml:space="preserve">dfsk                </t>
  </si>
  <si>
    <t xml:space="preserve">M0029271            </t>
  </si>
  <si>
    <t xml:space="preserve">VD515X    </t>
  </si>
  <si>
    <t>6360</t>
  </si>
  <si>
    <t xml:space="preserve">M0029272            </t>
  </si>
  <si>
    <t xml:space="preserve">V082DK    </t>
  </si>
  <si>
    <t>2102</t>
  </si>
  <si>
    <t xml:space="preserve">Nissan              </t>
  </si>
  <si>
    <t xml:space="preserve">M0029274            </t>
  </si>
  <si>
    <t xml:space="preserve">1VVB94    </t>
  </si>
  <si>
    <t>1936</t>
  </si>
  <si>
    <t xml:space="preserve">M0029276            </t>
  </si>
  <si>
    <t xml:space="preserve">VD274B    </t>
  </si>
  <si>
    <t>9557</t>
  </si>
  <si>
    <t xml:space="preserve">Citroen             </t>
  </si>
  <si>
    <t xml:space="preserve">M0029277            </t>
  </si>
  <si>
    <t xml:space="preserve">V001FZ    </t>
  </si>
  <si>
    <t>7984</t>
  </si>
  <si>
    <t xml:space="preserve">M0029278            </t>
  </si>
  <si>
    <t xml:space="preserve">VX122L    </t>
  </si>
  <si>
    <t>3789</t>
  </si>
  <si>
    <t xml:space="preserve">M0029279            </t>
  </si>
  <si>
    <t xml:space="preserve">VF445D    </t>
  </si>
  <si>
    <t>2494</t>
  </si>
  <si>
    <t xml:space="preserve">M0029281            </t>
  </si>
  <si>
    <t xml:space="preserve">V868JK    </t>
  </si>
  <si>
    <t>0226</t>
  </si>
  <si>
    <t xml:space="preserve">goupil              </t>
  </si>
  <si>
    <t xml:space="preserve">M0029283            </t>
  </si>
  <si>
    <t xml:space="preserve">VF725B    </t>
  </si>
  <si>
    <t>2419</t>
  </si>
  <si>
    <t xml:space="preserve">M0029284            </t>
  </si>
  <si>
    <t xml:space="preserve">VK793X    </t>
  </si>
  <si>
    <t>2039</t>
  </si>
  <si>
    <t xml:space="preserve">M0029285            </t>
  </si>
  <si>
    <t xml:space="preserve">VP236T    </t>
  </si>
  <si>
    <t>3357</t>
  </si>
  <si>
    <t xml:space="preserve">M0029286            </t>
  </si>
  <si>
    <t xml:space="preserve">V853KB    </t>
  </si>
  <si>
    <t>7546</t>
  </si>
  <si>
    <t xml:space="preserve">M0037183            </t>
  </si>
  <si>
    <t xml:space="preserve">V361XJ    </t>
  </si>
  <si>
    <t>1331</t>
  </si>
  <si>
    <t xml:space="preserve">M0037184            </t>
  </si>
  <si>
    <t xml:space="preserve">V362XJ    </t>
  </si>
  <si>
    <t>1328</t>
  </si>
  <si>
    <t xml:space="preserve">M0037185            </t>
  </si>
  <si>
    <t xml:space="preserve">V363XJ    </t>
  </si>
  <si>
    <t>1329</t>
  </si>
  <si>
    <t xml:space="preserve">M0037186            </t>
  </si>
  <si>
    <t xml:space="preserve">V366XJ    </t>
  </si>
  <si>
    <t>1336</t>
  </si>
  <si>
    <t xml:space="preserve">M0037187            </t>
  </si>
  <si>
    <t xml:space="preserve">V364XJ    </t>
  </si>
  <si>
    <t>1327</t>
  </si>
  <si>
    <t xml:space="preserve">M0038330            </t>
  </si>
  <si>
    <t xml:space="preserve">V099ZD    </t>
  </si>
  <si>
    <t>3822</t>
  </si>
  <si>
    <t xml:space="preserve">M0038333            </t>
  </si>
  <si>
    <t xml:space="preserve">V285ZN    </t>
  </si>
  <si>
    <t>0573</t>
  </si>
  <si>
    <t xml:space="preserve">M0038334            </t>
  </si>
  <si>
    <t xml:space="preserve">V096ZD    </t>
  </si>
  <si>
    <t>0574</t>
  </si>
  <si>
    <t xml:space="preserve">M0038335            </t>
  </si>
  <si>
    <t xml:space="preserve">V098ZD    </t>
  </si>
  <si>
    <t>3823</t>
  </si>
  <si>
    <t xml:space="preserve">M0038336            </t>
  </si>
  <si>
    <t xml:space="preserve">V105ZD    </t>
  </si>
  <si>
    <t>3824</t>
  </si>
  <si>
    <t xml:space="preserve">M0038337            </t>
  </si>
  <si>
    <t xml:space="preserve">V092ZD    </t>
  </si>
  <si>
    <t>0086</t>
  </si>
  <si>
    <t xml:space="preserve">M0038338            </t>
  </si>
  <si>
    <t xml:space="preserve">V100ZD    </t>
  </si>
  <si>
    <t>0085</t>
  </si>
  <si>
    <t xml:space="preserve">M0038629            </t>
  </si>
  <si>
    <t xml:space="preserve">V649ZV    </t>
  </si>
  <si>
    <t>5709</t>
  </si>
  <si>
    <t xml:space="preserve">M0038630            </t>
  </si>
  <si>
    <t xml:space="preserve">V650ZV    </t>
  </si>
  <si>
    <t>5708</t>
  </si>
  <si>
    <t xml:space="preserve">M0038632            </t>
  </si>
  <si>
    <t xml:space="preserve">V333ZD    </t>
  </si>
  <si>
    <t>5857</t>
  </si>
  <si>
    <t xml:space="preserve">M0038633            </t>
  </si>
  <si>
    <t xml:space="preserve">V336ZD    </t>
  </si>
  <si>
    <t>5855</t>
  </si>
  <si>
    <t xml:space="preserve">M0039082            </t>
  </si>
  <si>
    <t xml:space="preserve">V097ZD    </t>
  </si>
  <si>
    <t>5856</t>
  </si>
  <si>
    <t xml:space="preserve">M0039083            </t>
  </si>
  <si>
    <t xml:space="preserve">V335ZD    </t>
  </si>
  <si>
    <t>5358</t>
  </si>
  <si>
    <t xml:space="preserve">M0039084            </t>
  </si>
  <si>
    <t xml:space="preserve">V332ZD    </t>
  </si>
  <si>
    <t>5853</t>
  </si>
  <si>
    <t xml:space="preserve">M0039085            </t>
  </si>
  <si>
    <t xml:space="preserve">V331ZD    </t>
  </si>
  <si>
    <t>5854</t>
  </si>
  <si>
    <t xml:space="preserve">M0039142            </t>
  </si>
  <si>
    <t xml:space="preserve">VBH86B    </t>
  </si>
  <si>
    <t>0608</t>
  </si>
  <si>
    <t xml:space="preserve">M0039143            </t>
  </si>
  <si>
    <t xml:space="preserve">VBH75B    </t>
  </si>
  <si>
    <t>1209</t>
  </si>
  <si>
    <t xml:space="preserve">M0039144            </t>
  </si>
  <si>
    <t xml:space="preserve">VBH14D    </t>
  </si>
  <si>
    <t>5731</t>
  </si>
  <si>
    <t xml:space="preserve">M0039145            </t>
  </si>
  <si>
    <t xml:space="preserve">VBH06D    </t>
  </si>
  <si>
    <t>4712</t>
  </si>
  <si>
    <t xml:space="preserve">M0039146            </t>
  </si>
  <si>
    <t xml:space="preserve">VBH94S    </t>
  </si>
  <si>
    <t>4037</t>
  </si>
  <si>
    <t xml:space="preserve">M0039147            </t>
  </si>
  <si>
    <t xml:space="preserve">VBH04D    </t>
  </si>
  <si>
    <t>3787</t>
  </si>
  <si>
    <t xml:space="preserve">M0039148            </t>
  </si>
  <si>
    <t xml:space="preserve">VBH68B    </t>
  </si>
  <si>
    <t>3767</t>
  </si>
  <si>
    <t xml:space="preserve">M0039149            </t>
  </si>
  <si>
    <t xml:space="preserve">VBH82B    </t>
  </si>
  <si>
    <t>1075</t>
  </si>
  <si>
    <t xml:space="preserve">M0039150            </t>
  </si>
  <si>
    <t xml:space="preserve">VBH93G    </t>
  </si>
  <si>
    <t>2540</t>
  </si>
  <si>
    <t xml:space="preserve">M0039591            </t>
  </si>
  <si>
    <t xml:space="preserve">VBN31J    </t>
  </si>
  <si>
    <t>3837</t>
  </si>
  <si>
    <t xml:space="preserve">M0039592            </t>
  </si>
  <si>
    <t xml:space="preserve">VBN33J    </t>
  </si>
  <si>
    <t>1218</t>
  </si>
  <si>
    <t xml:space="preserve">M0039593            </t>
  </si>
  <si>
    <t xml:space="preserve">VBN25J    </t>
  </si>
  <si>
    <t>4077</t>
  </si>
  <si>
    <t xml:space="preserve">M0039594            </t>
  </si>
  <si>
    <t xml:space="preserve">VBN15J    </t>
  </si>
  <si>
    <t>1514</t>
  </si>
  <si>
    <t xml:space="preserve">M0039595            </t>
  </si>
  <si>
    <t xml:space="preserve">VBN30J    </t>
  </si>
  <si>
    <t>1306</t>
  </si>
  <si>
    <t xml:space="preserve">M0039596            </t>
  </si>
  <si>
    <t xml:space="preserve">VBN28J    </t>
  </si>
  <si>
    <t>4029</t>
  </si>
  <si>
    <t xml:space="preserve">M0039597            </t>
  </si>
  <si>
    <t xml:space="preserve">VBN29J    </t>
  </si>
  <si>
    <t>2031</t>
  </si>
  <si>
    <t xml:space="preserve">M0039598            </t>
  </si>
  <si>
    <t xml:space="preserve">VBN14J    </t>
  </si>
  <si>
    <t>8940</t>
  </si>
  <si>
    <t xml:space="preserve">M0039599            </t>
  </si>
  <si>
    <t xml:space="preserve">VBN22N    </t>
  </si>
  <si>
    <t>4181</t>
  </si>
  <si>
    <t xml:space="preserve">M0039600            </t>
  </si>
  <si>
    <t xml:space="preserve">VBN27J    </t>
  </si>
  <si>
    <t>1618</t>
  </si>
  <si>
    <t xml:space="preserve">M0039667            </t>
  </si>
  <si>
    <t xml:space="preserve">VBN06X    </t>
  </si>
  <si>
    <t>4141</t>
  </si>
  <si>
    <t xml:space="preserve">M0039872            </t>
  </si>
  <si>
    <t xml:space="preserve">VBT77G    </t>
  </si>
  <si>
    <t>4679</t>
  </si>
  <si>
    <t xml:space="preserve">peugeot             </t>
  </si>
  <si>
    <t xml:space="preserve">M0040018            </t>
  </si>
  <si>
    <t xml:space="preserve">VBT97G    </t>
  </si>
  <si>
    <t>2290</t>
  </si>
  <si>
    <t xml:space="preserve">M0040019            </t>
  </si>
  <si>
    <t xml:space="preserve">VBT85G    </t>
  </si>
  <si>
    <t>9076</t>
  </si>
  <si>
    <t xml:space="preserve">M0040020            </t>
  </si>
  <si>
    <t xml:space="preserve">VBT65G    </t>
  </si>
  <si>
    <t>0300</t>
  </si>
  <si>
    <t xml:space="preserve">M0040021            </t>
  </si>
  <si>
    <t xml:space="preserve">VBT96G    </t>
  </si>
  <si>
    <t>9917</t>
  </si>
  <si>
    <t xml:space="preserve">M0040290            </t>
  </si>
  <si>
    <t xml:space="preserve">VBX41X    </t>
  </si>
  <si>
    <t xml:space="preserve">M0040291            </t>
  </si>
  <si>
    <t xml:space="preserve">VBX97X    </t>
  </si>
  <si>
    <t>4918</t>
  </si>
  <si>
    <t xml:space="preserve">M0040292            </t>
  </si>
  <si>
    <t xml:space="preserve">VBZ97V    </t>
  </si>
  <si>
    <t>1184</t>
  </si>
  <si>
    <t xml:space="preserve">M0040293            </t>
  </si>
  <si>
    <t xml:space="preserve">VBX35X    </t>
  </si>
  <si>
    <t>4917</t>
  </si>
  <si>
    <t xml:space="preserve">M0040295            </t>
  </si>
  <si>
    <t xml:space="preserve">VBX38X    </t>
  </si>
  <si>
    <t>4915</t>
  </si>
  <si>
    <t xml:space="preserve">M0045882            </t>
  </si>
  <si>
    <t xml:space="preserve">VBT67G    </t>
  </si>
  <si>
    <t>2781</t>
  </si>
  <si>
    <t xml:space="preserve">M0045884            </t>
  </si>
  <si>
    <t xml:space="preserve">V334ZD    </t>
  </si>
  <si>
    <t>5357</t>
  </si>
  <si>
    <t xml:space="preserve">M0047120            </t>
  </si>
  <si>
    <t xml:space="preserve">4SVX93    </t>
  </si>
  <si>
    <t>6636</t>
  </si>
  <si>
    <t xml:space="preserve">M0047419            </t>
  </si>
  <si>
    <t xml:space="preserve">VHV32J    </t>
  </si>
  <si>
    <t>0539</t>
  </si>
  <si>
    <t>Kleinbussen</t>
  </si>
  <si>
    <t xml:space="preserve">M0029182            </t>
  </si>
  <si>
    <t xml:space="preserve">25PZK6    </t>
  </si>
  <si>
    <t>2672</t>
  </si>
  <si>
    <t xml:space="preserve">M0029209            </t>
  </si>
  <si>
    <t xml:space="preserve">73RZJ4    </t>
  </si>
  <si>
    <t>3379</t>
  </si>
  <si>
    <t xml:space="preserve">M0029210            </t>
  </si>
  <si>
    <t xml:space="preserve">78RST5    </t>
  </si>
  <si>
    <t>3231</t>
  </si>
  <si>
    <t xml:space="preserve">M0029217            </t>
  </si>
  <si>
    <t xml:space="preserve">84XTZ6    </t>
  </si>
  <si>
    <t>9017</t>
  </si>
  <si>
    <t xml:space="preserve">M0029220            </t>
  </si>
  <si>
    <t xml:space="preserve">92RZJ4    </t>
  </si>
  <si>
    <t>3416</t>
  </si>
  <si>
    <t xml:space="preserve">M0029254            </t>
  </si>
  <si>
    <t xml:space="preserve">85RST5    </t>
  </si>
  <si>
    <t>3254</t>
  </si>
  <si>
    <t xml:space="preserve">M0029255            </t>
  </si>
  <si>
    <t xml:space="preserve">84RST5    </t>
  </si>
  <si>
    <t>3251</t>
  </si>
  <si>
    <t xml:space="preserve">M0029259            </t>
  </si>
  <si>
    <t xml:space="preserve">61XTJ5    </t>
  </si>
  <si>
    <t>2227</t>
  </si>
  <si>
    <t xml:space="preserve">M0029264            </t>
  </si>
  <si>
    <t xml:space="preserve">31RST6    </t>
  </si>
  <si>
    <t>3544</t>
  </si>
  <si>
    <t xml:space="preserve">M0029265            </t>
  </si>
  <si>
    <t xml:space="preserve">23RST6    </t>
  </si>
  <si>
    <t>3450</t>
  </si>
  <si>
    <t xml:space="preserve">M0029275            </t>
  </si>
  <si>
    <t xml:space="preserve">35RZJ4    </t>
  </si>
  <si>
    <t>3114</t>
  </si>
  <si>
    <t xml:space="preserve">M0029280            </t>
  </si>
  <si>
    <t xml:space="preserve">3XGG46    </t>
  </si>
  <si>
    <t>9133</t>
  </si>
  <si>
    <t xml:space="preserve">M0029282            </t>
  </si>
  <si>
    <t xml:space="preserve">3XGG52    </t>
  </si>
  <si>
    <t>0800</t>
  </si>
  <si>
    <t xml:space="preserve">M0029287            </t>
  </si>
  <si>
    <t xml:space="preserve">3XGG47    </t>
  </si>
  <si>
    <t>0181</t>
  </si>
  <si>
    <t xml:space="preserve">M0029290            </t>
  </si>
  <si>
    <t>7TFV50</t>
  </si>
  <si>
    <t xml:space="preserve">7TFV50    </t>
  </si>
  <si>
    <t>2977</t>
  </si>
  <si>
    <t xml:space="preserve">M0037201            </t>
  </si>
  <si>
    <t xml:space="preserve">6XHS23    </t>
  </si>
  <si>
    <t>8555</t>
  </si>
  <si>
    <t>Vrachtauto</t>
  </si>
  <si>
    <t xml:space="preserve">M0047456            </t>
  </si>
  <si>
    <t xml:space="preserve">16BRD2    </t>
  </si>
  <si>
    <t>3173</t>
  </si>
  <si>
    <t xml:space="preserve">daf                 </t>
  </si>
  <si>
    <t>Totaal</t>
  </si>
  <si>
    <r>
      <t xml:space="preserve">Direct writer / niet direct writer
</t>
    </r>
    <r>
      <rPr>
        <sz val="10"/>
        <color rgb="FF000000"/>
        <rFont val="Tahoma"/>
        <family val="2"/>
      </rPr>
      <t>Inschrijver schrijft in als:</t>
    </r>
  </si>
  <si>
    <t>Totaal WA</t>
  </si>
  <si>
    <t>Totaal Casco</t>
  </si>
  <si>
    <t>Totaalprijs</t>
  </si>
  <si>
    <t>Totaal SVI</t>
  </si>
  <si>
    <t>Totaalprijs voor gunning</t>
  </si>
  <si>
    <t>Objectenspecificatie Promen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</si>
</sst>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#,##0;\-#,##0"/>
    <numFmt numFmtId="165" formatCode="[$-10413]#,##0.00;\-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4682B4"/>
      <name val="Tahoma"/>
    </font>
    <font>
      <b/>
      <sz val="9"/>
      <color rgb="FFFFFFFF"/>
      <name val="Tahoma"/>
    </font>
    <font>
      <sz val="8"/>
      <color rgb="FF000000"/>
      <name val="Tahoma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Tahoma"/>
      <family val="2"/>
    </font>
    <font>
      <b/>
      <sz val="9"/>
      <color rgb="FFFFFFFF"/>
      <name val="Tahoma"/>
      <family val="2"/>
    </font>
    <font>
      <sz val="11"/>
      <color rgb="FF000000"/>
      <name val="Tahoma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D3D3D3"/>
      </right>
      <top style="medium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medium">
        <color indexed="64"/>
      </top>
      <bottom style="medium">
        <color indexed="64"/>
      </bottom>
      <diagonal/>
    </border>
    <border>
      <left style="thin">
        <color rgb="FFD3D3D3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32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right" vertical="top" wrapText="1" readingOrder="1"/>
    </xf>
    <xf numFmtId="165" fontId="4" fillId="3" borderId="1" xfId="1" applyNumberFormat="1" applyFont="1" applyFill="1" applyBorder="1" applyAlignment="1">
      <alignment vertical="top" wrapText="1" readingOrder="1"/>
    </xf>
    <xf numFmtId="0" fontId="4" fillId="3" borderId="1" xfId="1" applyFont="1" applyFill="1" applyBorder="1" applyAlignment="1">
      <alignment vertical="top" wrapText="1" readingOrder="1"/>
    </xf>
    <xf numFmtId="0" fontId="9" fillId="0" borderId="7" xfId="0" applyFont="1" applyBorder="1"/>
    <xf numFmtId="0" fontId="9" fillId="0" borderId="8" xfId="0" applyFont="1" applyBorder="1"/>
    <xf numFmtId="0" fontId="9" fillId="0" borderId="0" xfId="0" applyFont="1"/>
    <xf numFmtId="0" fontId="10" fillId="2" borderId="1" xfId="1" applyFont="1" applyFill="1" applyBorder="1" applyAlignment="1">
      <alignment horizontal="right" vertical="top" wrapText="1" readingOrder="1"/>
    </xf>
    <xf numFmtId="44" fontId="4" fillId="0" borderId="1" xfId="2" applyFont="1" applyBorder="1" applyAlignment="1">
      <alignment vertical="top" wrapText="1" readingOrder="1"/>
    </xf>
    <xf numFmtId="165" fontId="11" fillId="4" borderId="9" xfId="1" applyNumberFormat="1" applyFont="1" applyFill="1" applyBorder="1" applyAlignment="1">
      <alignment vertical="top" readingOrder="1"/>
    </xf>
    <xf numFmtId="165" fontId="11" fillId="4" borderId="10" xfId="1" applyNumberFormat="1" applyFont="1" applyFill="1" applyBorder="1" applyAlignment="1">
      <alignment vertical="top" wrapText="1" readingOrder="1"/>
    </xf>
    <xf numFmtId="44" fontId="11" fillId="4" borderId="11" xfId="2" applyFont="1" applyFill="1" applyBorder="1" applyAlignment="1">
      <alignment vertical="top" wrapText="1" readingOrder="1"/>
    </xf>
    <xf numFmtId="0" fontId="7" fillId="0" borderId="6" xfId="1" applyFont="1" applyBorder="1" applyAlignment="1">
      <alignment vertical="top" wrapText="1" readingOrder="1"/>
    </xf>
    <xf numFmtId="0" fontId="9" fillId="0" borderId="7" xfId="0" applyFont="1" applyBorder="1"/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1495425</xdr:colOff>
          <xdr:row>130</xdr:row>
          <xdr:rowOff>142875</xdr:rowOff>
        </xdr:from>
        <xdr:to>
          <xdr:col>2</xdr:col>
          <xdr:colOff>800100</xdr:colOff>
          <xdr:row>130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Direct writer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942975</xdr:colOff>
          <xdr:row>130</xdr:row>
          <xdr:rowOff>142875</xdr:rowOff>
        </xdr:from>
        <xdr:to>
          <xdr:col>5</xdr:col>
          <xdr:colOff>66675</xdr:colOff>
          <xdr:row>130</xdr:row>
          <xdr:rowOff>352425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Niet-direct writer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4"/>
  <sheetViews>
    <sheetView showGridLines="0" tabSelected="1" workbookViewId="0">
      <pane ySplit="1" topLeftCell="A2" activePane="bottomLeft" state="frozen"/>
      <selection pane="bottomLeft" activeCell="N2" sqref="N1:N1048576"/>
    </sheetView>
  </sheetViews>
  <sheetFormatPr defaultRowHeight="15"/>
  <cols>
    <col min="1" max="1" width="20.85546875" customWidth="1"/>
    <col min="2" max="2" width="24.28515625" customWidth="1"/>
    <col min="3" max="3" width="17.5703125" customWidth="1"/>
    <col min="4" max="4" width="3.28515625" customWidth="1"/>
    <col min="5" max="5" width="6.140625" customWidth="1"/>
    <col min="6" max="6" width="9.42578125" customWidth="1"/>
    <col min="7" max="7" width="13.5703125" customWidth="1"/>
    <col min="8" max="8" width="17.5703125" customWidth="1"/>
    <col min="9" max="10" width="9.42578125" customWidth="1"/>
    <col min="11" max="11" width="9.5703125" customWidth="1"/>
    <col min="12" max="13" width="9.42578125" customWidth="1"/>
    <col min="14" max="14" width="6.7109375" customWidth="1"/>
    <col min="15" max="15" width="12.5703125" style="8" customWidth="1"/>
  </cols>
  <sheetData>
    <row r="1" spans="1:15" ht="25.9" customHeight="1">
      <c r="A1" s="22" t="s">
        <v>422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/>
    </row>
    <row r="2" spans="1:15">
      <c r="A2" s="1" t="s">
        <v>0</v>
      </c>
      <c r="B2" s="24" t="s">
        <v>1</v>
      </c>
      <c r="C2" s="25"/>
      <c r="D2" s="25"/>
      <c r="E2" s="25"/>
      <c r="F2" s="25"/>
      <c r="G2" s="25"/>
      <c r="H2" s="26"/>
      <c r="I2" s="2" t="s">
        <v>0</v>
      </c>
      <c r="J2" s="2" t="s">
        <v>0</v>
      </c>
      <c r="K2" s="27" t="s">
        <v>0</v>
      </c>
      <c r="L2" s="25"/>
      <c r="M2" s="2" t="s">
        <v>0</v>
      </c>
      <c r="N2" s="2" t="s">
        <v>0</v>
      </c>
      <c r="O2" s="9" t="s">
        <v>0</v>
      </c>
    </row>
    <row r="3" spans="1:15">
      <c r="A3" s="1" t="s">
        <v>2</v>
      </c>
      <c r="B3" s="1" t="s">
        <v>3</v>
      </c>
      <c r="C3" s="1" t="s">
        <v>4</v>
      </c>
      <c r="D3" s="24" t="s">
        <v>5</v>
      </c>
      <c r="E3" s="26"/>
      <c r="F3" s="1" t="s">
        <v>6</v>
      </c>
      <c r="G3" s="1" t="s">
        <v>7</v>
      </c>
      <c r="H3" s="1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9" t="s">
        <v>415</v>
      </c>
    </row>
    <row r="4" spans="1:15">
      <c r="A4" s="28" t="s">
        <v>15</v>
      </c>
      <c r="B4" s="4" t="s">
        <v>16</v>
      </c>
      <c r="C4" s="4" t="s">
        <v>17</v>
      </c>
      <c r="D4" s="28"/>
      <c r="E4" s="26"/>
      <c r="F4" s="4" t="s">
        <v>18</v>
      </c>
      <c r="G4" s="4" t="s">
        <v>19</v>
      </c>
      <c r="H4" s="4" t="s">
        <v>20</v>
      </c>
      <c r="I4" s="5">
        <v>2010</v>
      </c>
      <c r="J4" s="6">
        <v>14605</v>
      </c>
      <c r="K4" s="6">
        <v>1050</v>
      </c>
      <c r="L4" s="7"/>
      <c r="M4" s="7"/>
      <c r="N4" s="11"/>
      <c r="O4" s="7">
        <f>SUM(L4:N4)</f>
        <v>0</v>
      </c>
    </row>
    <row r="5" spans="1:15">
      <c r="A5" s="29"/>
      <c r="B5" s="4" t="s">
        <v>16</v>
      </c>
      <c r="C5" s="4" t="s">
        <v>21</v>
      </c>
      <c r="D5" s="28"/>
      <c r="E5" s="26"/>
      <c r="F5" s="4" t="s">
        <v>22</v>
      </c>
      <c r="G5" s="4" t="s">
        <v>23</v>
      </c>
      <c r="H5" s="4" t="s">
        <v>24</v>
      </c>
      <c r="I5" s="5">
        <v>2008</v>
      </c>
      <c r="J5" s="6">
        <v>12994</v>
      </c>
      <c r="K5" s="6">
        <v>1170</v>
      </c>
      <c r="L5" s="7"/>
      <c r="M5" s="7"/>
      <c r="N5" s="11"/>
      <c r="O5" s="7">
        <f>SUM(L5:N5)</f>
        <v>0</v>
      </c>
    </row>
    <row r="6" spans="1:15">
      <c r="A6" s="29"/>
      <c r="B6" s="4" t="s">
        <v>16</v>
      </c>
      <c r="C6" s="4" t="s">
        <v>25</v>
      </c>
      <c r="D6" s="28"/>
      <c r="E6" s="26"/>
      <c r="F6" s="4" t="s">
        <v>26</v>
      </c>
      <c r="G6" s="4" t="s">
        <v>27</v>
      </c>
      <c r="H6" s="4" t="s">
        <v>28</v>
      </c>
      <c r="I6" s="5">
        <v>2011</v>
      </c>
      <c r="J6" s="6">
        <v>42244</v>
      </c>
      <c r="K6" s="6">
        <v>1947</v>
      </c>
      <c r="L6" s="7"/>
      <c r="M6" s="7"/>
      <c r="N6" s="11"/>
      <c r="O6" s="7">
        <f>SUM(L6:N6)</f>
        <v>0</v>
      </c>
    </row>
    <row r="7" spans="1:15">
      <c r="A7" s="29"/>
      <c r="B7" s="4" t="s">
        <v>16</v>
      </c>
      <c r="C7" s="4" t="s">
        <v>29</v>
      </c>
      <c r="D7" s="28"/>
      <c r="E7" s="26"/>
      <c r="F7" s="4" t="s">
        <v>30</v>
      </c>
      <c r="G7" s="4" t="s">
        <v>31</v>
      </c>
      <c r="H7" s="4" t="s">
        <v>32</v>
      </c>
      <c r="I7" s="5">
        <v>2014</v>
      </c>
      <c r="J7" s="6">
        <v>16272</v>
      </c>
      <c r="K7" s="6">
        <v>1096</v>
      </c>
      <c r="L7" s="7"/>
      <c r="M7" s="7"/>
      <c r="N7" s="11"/>
      <c r="O7" s="7">
        <f>SUM(L7:N7)</f>
        <v>0</v>
      </c>
    </row>
    <row r="8" spans="1:15">
      <c r="A8" s="29"/>
      <c r="B8" s="4" t="s">
        <v>16</v>
      </c>
      <c r="C8" s="4" t="s">
        <v>33</v>
      </c>
      <c r="D8" s="28"/>
      <c r="E8" s="26"/>
      <c r="F8" s="4" t="s">
        <v>34</v>
      </c>
      <c r="G8" s="4" t="s">
        <v>35</v>
      </c>
      <c r="H8" s="4" t="s">
        <v>36</v>
      </c>
      <c r="I8" s="5">
        <v>2019</v>
      </c>
      <c r="J8" s="6">
        <v>11402</v>
      </c>
      <c r="K8" s="6">
        <v>815</v>
      </c>
      <c r="L8" s="7"/>
      <c r="M8" s="7"/>
      <c r="N8" s="5"/>
      <c r="O8" s="7">
        <f>SUM(L8:N8)</f>
        <v>0</v>
      </c>
    </row>
    <row r="9" spans="1:15">
      <c r="A9" s="29"/>
      <c r="B9" s="4" t="s">
        <v>16</v>
      </c>
      <c r="C9" s="4" t="s">
        <v>37</v>
      </c>
      <c r="D9" s="28"/>
      <c r="E9" s="26"/>
      <c r="F9" s="4" t="s">
        <v>38</v>
      </c>
      <c r="G9" s="4" t="s">
        <v>39</v>
      </c>
      <c r="H9" s="4" t="s">
        <v>36</v>
      </c>
      <c r="I9" s="5">
        <v>2019</v>
      </c>
      <c r="J9" s="6">
        <v>11402</v>
      </c>
      <c r="K9" s="6">
        <v>815</v>
      </c>
      <c r="L9" s="7"/>
      <c r="M9" s="7"/>
      <c r="N9" s="5"/>
      <c r="O9" s="7">
        <f>SUM(L9:N9)</f>
        <v>0</v>
      </c>
    </row>
    <row r="10" spans="1:15">
      <c r="A10" s="29"/>
      <c r="B10" s="4" t="s">
        <v>16</v>
      </c>
      <c r="C10" s="4" t="s">
        <v>40</v>
      </c>
      <c r="D10" s="28"/>
      <c r="E10" s="26"/>
      <c r="F10" s="4" t="s">
        <v>41</v>
      </c>
      <c r="G10" s="4" t="s">
        <v>42</v>
      </c>
      <c r="H10" s="4" t="s">
        <v>36</v>
      </c>
      <c r="I10" s="5">
        <v>2019</v>
      </c>
      <c r="J10" s="6">
        <v>11402</v>
      </c>
      <c r="K10" s="6">
        <v>815</v>
      </c>
      <c r="L10" s="7"/>
      <c r="M10" s="7"/>
      <c r="N10" s="11"/>
      <c r="O10" s="7">
        <f>SUM(L10:N10)</f>
        <v>0</v>
      </c>
    </row>
    <row r="11" spans="1:15">
      <c r="A11" s="29"/>
      <c r="B11" s="4" t="s">
        <v>16</v>
      </c>
      <c r="C11" s="4" t="s">
        <v>43</v>
      </c>
      <c r="D11" s="28"/>
      <c r="E11" s="26"/>
      <c r="F11" s="4" t="s">
        <v>44</v>
      </c>
      <c r="G11" s="4" t="s">
        <v>45</v>
      </c>
      <c r="H11" s="4" t="s">
        <v>36</v>
      </c>
      <c r="I11" s="5">
        <v>2019</v>
      </c>
      <c r="J11" s="6">
        <v>11402</v>
      </c>
      <c r="K11" s="6">
        <v>815</v>
      </c>
      <c r="L11" s="7"/>
      <c r="M11" s="7"/>
      <c r="N11" s="11"/>
      <c r="O11" s="7">
        <f>SUM(L11:N11)</f>
        <v>0</v>
      </c>
    </row>
    <row r="12" spans="1:15">
      <c r="A12" s="29"/>
      <c r="B12" s="4" t="s">
        <v>16</v>
      </c>
      <c r="C12" s="4" t="s">
        <v>46</v>
      </c>
      <c r="D12" s="28"/>
      <c r="E12" s="26"/>
      <c r="F12" s="4" t="s">
        <v>47</v>
      </c>
      <c r="G12" s="4" t="s">
        <v>48</v>
      </c>
      <c r="H12" s="4" t="s">
        <v>49</v>
      </c>
      <c r="I12" s="5">
        <v>2014</v>
      </c>
      <c r="J12" s="6">
        <v>29645</v>
      </c>
      <c r="K12" s="6">
        <v>1876</v>
      </c>
      <c r="L12" s="7"/>
      <c r="M12" s="7"/>
      <c r="N12" s="11"/>
      <c r="O12" s="7">
        <f>SUM(L12:N12)</f>
        <v>0</v>
      </c>
    </row>
    <row r="13" spans="1:15">
      <c r="A13" s="29"/>
      <c r="B13" s="4" t="s">
        <v>16</v>
      </c>
      <c r="C13" s="4" t="s">
        <v>50</v>
      </c>
      <c r="D13" s="28"/>
      <c r="E13" s="26"/>
      <c r="F13" s="4" t="s">
        <v>51</v>
      </c>
      <c r="G13" s="4" t="s">
        <v>52</v>
      </c>
      <c r="H13" s="4" t="s">
        <v>36</v>
      </c>
      <c r="I13" s="5">
        <v>2021</v>
      </c>
      <c r="J13" s="6">
        <v>40440</v>
      </c>
      <c r="K13" s="6">
        <v>2479</v>
      </c>
      <c r="L13" s="7"/>
      <c r="M13" s="7"/>
      <c r="N13" s="11"/>
      <c r="O13" s="7">
        <f>SUM(L13:N13)</f>
        <v>0</v>
      </c>
    </row>
    <row r="14" spans="1:15">
      <c r="A14" s="29"/>
      <c r="B14" s="4" t="s">
        <v>16</v>
      </c>
      <c r="C14" s="4" t="s">
        <v>53</v>
      </c>
      <c r="D14" s="28"/>
      <c r="E14" s="26"/>
      <c r="F14" s="4" t="s">
        <v>54</v>
      </c>
      <c r="G14" s="4" t="s">
        <v>55</v>
      </c>
      <c r="H14" s="4" t="s">
        <v>49</v>
      </c>
      <c r="I14" s="5">
        <v>2017</v>
      </c>
      <c r="J14" s="6">
        <v>44357</v>
      </c>
      <c r="K14" s="6">
        <v>1794</v>
      </c>
      <c r="L14" s="7"/>
      <c r="M14" s="7"/>
      <c r="N14" s="11"/>
      <c r="O14" s="7">
        <f>SUM(L14:N14)</f>
        <v>0</v>
      </c>
    </row>
    <row r="15" spans="1:15">
      <c r="A15" s="29"/>
      <c r="B15" s="4" t="s">
        <v>16</v>
      </c>
      <c r="C15" s="4" t="s">
        <v>56</v>
      </c>
      <c r="D15" s="28"/>
      <c r="E15" s="26"/>
      <c r="F15" s="4" t="s">
        <v>57</v>
      </c>
      <c r="G15" s="4" t="s">
        <v>58</v>
      </c>
      <c r="H15" s="4" t="s">
        <v>49</v>
      </c>
      <c r="I15" s="5">
        <v>2016</v>
      </c>
      <c r="J15" s="6">
        <v>41063</v>
      </c>
      <c r="K15" s="6">
        <v>1794</v>
      </c>
      <c r="L15" s="7"/>
      <c r="M15" s="7"/>
      <c r="N15" s="11"/>
      <c r="O15" s="7">
        <f>SUM(L15:N15)</f>
        <v>0</v>
      </c>
    </row>
    <row r="16" spans="1:15">
      <c r="A16" s="29"/>
      <c r="B16" s="4" t="s">
        <v>16</v>
      </c>
      <c r="C16" s="4" t="s">
        <v>59</v>
      </c>
      <c r="D16" s="28"/>
      <c r="E16" s="26"/>
      <c r="F16" s="4" t="s">
        <v>60</v>
      </c>
      <c r="G16" s="4" t="s">
        <v>61</v>
      </c>
      <c r="H16" s="4" t="s">
        <v>62</v>
      </c>
      <c r="I16" s="5">
        <v>2017</v>
      </c>
      <c r="J16" s="6">
        <v>22916</v>
      </c>
      <c r="K16" s="6">
        <v>1334</v>
      </c>
      <c r="L16" s="7"/>
      <c r="M16" s="7"/>
      <c r="N16" s="11"/>
      <c r="O16" s="7">
        <f>SUM(L16:N16)</f>
        <v>0</v>
      </c>
    </row>
    <row r="17" spans="1:15">
      <c r="A17" s="30"/>
      <c r="B17" s="4" t="s">
        <v>16</v>
      </c>
      <c r="C17" s="4" t="s">
        <v>63</v>
      </c>
      <c r="D17" s="28"/>
      <c r="E17" s="26"/>
      <c r="F17" s="4" t="s">
        <v>64</v>
      </c>
      <c r="G17" s="4" t="s">
        <v>65</v>
      </c>
      <c r="H17" s="4" t="s">
        <v>49</v>
      </c>
      <c r="I17" s="5">
        <v>2012</v>
      </c>
      <c r="J17" s="6">
        <v>45212</v>
      </c>
      <c r="K17" s="6">
        <v>1876</v>
      </c>
      <c r="L17" s="7"/>
      <c r="M17" s="7"/>
      <c r="N17" s="11"/>
      <c r="O17" s="7">
        <f>SUM(L17:N17)</f>
        <v>0</v>
      </c>
    </row>
    <row r="18" spans="1:15">
      <c r="A18" s="28" t="s">
        <v>66</v>
      </c>
      <c r="B18" s="4" t="s">
        <v>16</v>
      </c>
      <c r="C18" s="4" t="s">
        <v>67</v>
      </c>
      <c r="D18" s="28"/>
      <c r="E18" s="26"/>
      <c r="F18" s="4" t="s">
        <v>68</v>
      </c>
      <c r="G18" s="4" t="s">
        <v>69</v>
      </c>
      <c r="H18" s="4" t="s">
        <v>70</v>
      </c>
      <c r="I18" s="5">
        <v>1978</v>
      </c>
      <c r="J18" s="6">
        <v>2100</v>
      </c>
      <c r="K18" s="6">
        <v>400</v>
      </c>
      <c r="L18" s="10"/>
      <c r="M18" s="7"/>
      <c r="N18" s="11"/>
      <c r="O18" s="7">
        <f>SUM(L18:N18)</f>
        <v>0</v>
      </c>
    </row>
    <row r="19" spans="1:15">
      <c r="A19" s="29"/>
      <c r="B19" s="4" t="s">
        <v>16</v>
      </c>
      <c r="C19" s="4" t="s">
        <v>71</v>
      </c>
      <c r="D19" s="28"/>
      <c r="E19" s="26"/>
      <c r="F19" s="4" t="s">
        <v>72</v>
      </c>
      <c r="G19" s="4" t="s">
        <v>73</v>
      </c>
      <c r="H19" s="4" t="s">
        <v>74</v>
      </c>
      <c r="I19" s="4"/>
      <c r="J19" s="6">
        <v>2000</v>
      </c>
      <c r="K19" s="6">
        <v>0</v>
      </c>
      <c r="L19" s="10"/>
      <c r="M19" s="7"/>
      <c r="N19" s="11"/>
      <c r="O19" s="7">
        <f>SUM(L19:N19)</f>
        <v>0</v>
      </c>
    </row>
    <row r="20" spans="1:15">
      <c r="A20" s="29"/>
      <c r="B20" s="4" t="s">
        <v>16</v>
      </c>
      <c r="C20" s="4" t="s">
        <v>75</v>
      </c>
      <c r="D20" s="28"/>
      <c r="E20" s="26"/>
      <c r="F20" s="4" t="s">
        <v>76</v>
      </c>
      <c r="G20" s="4" t="s">
        <v>77</v>
      </c>
      <c r="H20" s="4" t="s">
        <v>78</v>
      </c>
      <c r="I20" s="5">
        <v>2004</v>
      </c>
      <c r="J20" s="6">
        <v>5329</v>
      </c>
      <c r="K20" s="6">
        <v>920</v>
      </c>
      <c r="L20" s="10"/>
      <c r="M20" s="7"/>
      <c r="N20" s="11"/>
      <c r="O20" s="7">
        <f>SUM(L20:N20)</f>
        <v>0</v>
      </c>
    </row>
    <row r="21" spans="1:15">
      <c r="A21" s="29"/>
      <c r="B21" s="4" t="s">
        <v>16</v>
      </c>
      <c r="C21" s="4" t="s">
        <v>79</v>
      </c>
      <c r="D21" s="28"/>
      <c r="E21" s="26"/>
      <c r="F21" s="4" t="s">
        <v>80</v>
      </c>
      <c r="G21" s="4" t="s">
        <v>81</v>
      </c>
      <c r="H21" s="4" t="s">
        <v>78</v>
      </c>
      <c r="I21" s="5">
        <v>2004</v>
      </c>
      <c r="J21" s="6">
        <v>5329</v>
      </c>
      <c r="K21" s="6">
        <v>920</v>
      </c>
      <c r="L21" s="10"/>
      <c r="M21" s="7"/>
      <c r="N21" s="11"/>
      <c r="O21" s="7">
        <f>SUM(L21:N21)</f>
        <v>0</v>
      </c>
    </row>
    <row r="22" spans="1:15">
      <c r="A22" s="29"/>
      <c r="B22" s="4" t="s">
        <v>16</v>
      </c>
      <c r="C22" s="4" t="s">
        <v>82</v>
      </c>
      <c r="D22" s="28"/>
      <c r="E22" s="26"/>
      <c r="F22" s="4" t="s">
        <v>83</v>
      </c>
      <c r="G22" s="4" t="s">
        <v>84</v>
      </c>
      <c r="H22" s="4" t="s">
        <v>78</v>
      </c>
      <c r="I22" s="5">
        <v>2004</v>
      </c>
      <c r="J22" s="6">
        <v>5329</v>
      </c>
      <c r="K22" s="6">
        <v>920</v>
      </c>
      <c r="L22" s="10"/>
      <c r="M22" s="7"/>
      <c r="N22" s="11"/>
      <c r="O22" s="7">
        <f>SUM(L22:N22)</f>
        <v>0</v>
      </c>
    </row>
    <row r="23" spans="1:15">
      <c r="A23" s="29"/>
      <c r="B23" s="4" t="s">
        <v>16</v>
      </c>
      <c r="C23" s="4" t="s">
        <v>85</v>
      </c>
      <c r="D23" s="28"/>
      <c r="E23" s="26"/>
      <c r="F23" s="4" t="s">
        <v>86</v>
      </c>
      <c r="G23" s="4" t="s">
        <v>87</v>
      </c>
      <c r="H23" s="4" t="s">
        <v>88</v>
      </c>
      <c r="I23" s="5">
        <v>2000</v>
      </c>
      <c r="J23" s="6">
        <v>1200</v>
      </c>
      <c r="K23" s="6">
        <v>0</v>
      </c>
      <c r="L23" s="10"/>
      <c r="M23" s="7"/>
      <c r="N23" s="11"/>
      <c r="O23" s="7">
        <f>SUM(L23:N23)</f>
        <v>0</v>
      </c>
    </row>
    <row r="24" spans="1:15">
      <c r="A24" s="29"/>
      <c r="B24" s="4" t="s">
        <v>16</v>
      </c>
      <c r="C24" s="4" t="s">
        <v>89</v>
      </c>
      <c r="D24" s="28"/>
      <c r="E24" s="26"/>
      <c r="F24" s="4" t="s">
        <v>90</v>
      </c>
      <c r="G24" s="4" t="s">
        <v>91</v>
      </c>
      <c r="H24" s="4" t="s">
        <v>88</v>
      </c>
      <c r="I24" s="5">
        <v>1990</v>
      </c>
      <c r="J24" s="6">
        <v>2100</v>
      </c>
      <c r="K24" s="6">
        <v>0</v>
      </c>
      <c r="L24" s="10"/>
      <c r="M24" s="7"/>
      <c r="N24" s="11"/>
      <c r="O24" s="7">
        <f>SUM(L24:N24)</f>
        <v>0</v>
      </c>
    </row>
    <row r="25" spans="1:15">
      <c r="A25" s="29"/>
      <c r="B25" s="4" t="s">
        <v>16</v>
      </c>
      <c r="C25" s="4" t="s">
        <v>92</v>
      </c>
      <c r="D25" s="28"/>
      <c r="E25" s="26"/>
      <c r="F25" s="4" t="s">
        <v>93</v>
      </c>
      <c r="G25" s="4" t="s">
        <v>73</v>
      </c>
      <c r="H25" s="4" t="s">
        <v>88</v>
      </c>
      <c r="I25" s="5">
        <v>1994</v>
      </c>
      <c r="J25" s="6">
        <v>2000</v>
      </c>
      <c r="K25" s="6">
        <v>0</v>
      </c>
      <c r="L25" s="10"/>
      <c r="M25" s="7"/>
      <c r="N25" s="11"/>
      <c r="O25" s="7">
        <f>SUM(L25:N25)</f>
        <v>0</v>
      </c>
    </row>
    <row r="26" spans="1:15">
      <c r="A26" s="29"/>
      <c r="B26" s="4" t="s">
        <v>16</v>
      </c>
      <c r="C26" s="4" t="s">
        <v>94</v>
      </c>
      <c r="D26" s="28"/>
      <c r="E26" s="26"/>
      <c r="F26" s="4" t="s">
        <v>95</v>
      </c>
      <c r="G26" s="4" t="s">
        <v>96</v>
      </c>
      <c r="H26" s="4" t="s">
        <v>88</v>
      </c>
      <c r="I26" s="5">
        <v>1997</v>
      </c>
      <c r="J26" s="6">
        <v>3400</v>
      </c>
      <c r="K26" s="6">
        <v>0</v>
      </c>
      <c r="L26" s="10"/>
      <c r="M26" s="7"/>
      <c r="N26" s="11"/>
      <c r="O26" s="7">
        <f>SUM(L26:N26)</f>
        <v>0</v>
      </c>
    </row>
    <row r="27" spans="1:15">
      <c r="A27" s="29"/>
      <c r="B27" s="4" t="s">
        <v>16</v>
      </c>
      <c r="C27" s="4" t="s">
        <v>97</v>
      </c>
      <c r="D27" s="28"/>
      <c r="E27" s="26"/>
      <c r="F27" s="4" t="s">
        <v>98</v>
      </c>
      <c r="G27" s="4" t="s">
        <v>99</v>
      </c>
      <c r="H27" s="4" t="s">
        <v>88</v>
      </c>
      <c r="I27" s="5">
        <v>1997</v>
      </c>
      <c r="J27" s="6">
        <v>2900</v>
      </c>
      <c r="K27" s="6">
        <v>0</v>
      </c>
      <c r="L27" s="10"/>
      <c r="M27" s="7"/>
      <c r="N27" s="11"/>
      <c r="O27" s="7">
        <f>SUM(L27:N27)</f>
        <v>0</v>
      </c>
    </row>
    <row r="28" spans="1:15">
      <c r="A28" s="29"/>
      <c r="B28" s="4" t="s">
        <v>16</v>
      </c>
      <c r="C28" s="4" t="s">
        <v>100</v>
      </c>
      <c r="D28" s="28"/>
      <c r="E28" s="26"/>
      <c r="F28" s="4" t="s">
        <v>101</v>
      </c>
      <c r="G28" s="4" t="s">
        <v>102</v>
      </c>
      <c r="H28" s="4" t="s">
        <v>88</v>
      </c>
      <c r="I28" s="5">
        <v>2000</v>
      </c>
      <c r="J28" s="6">
        <v>3300</v>
      </c>
      <c r="K28" s="6">
        <v>0</v>
      </c>
      <c r="L28" s="10"/>
      <c r="M28" s="7"/>
      <c r="N28" s="11"/>
      <c r="O28" s="7">
        <f>SUM(L28:N28)</f>
        <v>0</v>
      </c>
    </row>
    <row r="29" spans="1:15">
      <c r="A29" s="29"/>
      <c r="B29" s="4" t="s">
        <v>16</v>
      </c>
      <c r="C29" s="4" t="s">
        <v>103</v>
      </c>
      <c r="D29" s="28"/>
      <c r="E29" s="26"/>
      <c r="F29" s="4" t="s">
        <v>104</v>
      </c>
      <c r="G29" s="4" t="s">
        <v>105</v>
      </c>
      <c r="H29" s="4" t="s">
        <v>106</v>
      </c>
      <c r="I29" s="5">
        <v>1990</v>
      </c>
      <c r="J29" s="6">
        <v>2100</v>
      </c>
      <c r="K29" s="6">
        <v>0</v>
      </c>
      <c r="L29" s="10"/>
      <c r="M29" s="7"/>
      <c r="N29" s="11"/>
      <c r="O29" s="7">
        <f>SUM(L29:N29)</f>
        <v>0</v>
      </c>
    </row>
    <row r="30" spans="1:15">
      <c r="A30" s="30"/>
      <c r="B30" s="4" t="s">
        <v>16</v>
      </c>
      <c r="C30" s="4" t="s">
        <v>107</v>
      </c>
      <c r="D30" s="28"/>
      <c r="E30" s="26"/>
      <c r="F30" s="4" t="s">
        <v>108</v>
      </c>
      <c r="G30" s="4" t="s">
        <v>109</v>
      </c>
      <c r="H30" s="4" t="s">
        <v>110</v>
      </c>
      <c r="I30" s="4"/>
      <c r="J30" s="4"/>
      <c r="K30" s="6">
        <v>545</v>
      </c>
      <c r="L30" s="10"/>
      <c r="M30" s="7"/>
      <c r="N30" s="11"/>
      <c r="O30" s="7">
        <f>SUM(L30:N30)</f>
        <v>0</v>
      </c>
    </row>
    <row r="31" spans="1:15">
      <c r="A31" s="4" t="s">
        <v>111</v>
      </c>
      <c r="B31" s="4" t="s">
        <v>16</v>
      </c>
      <c r="C31" s="4" t="s">
        <v>112</v>
      </c>
      <c r="D31" s="28"/>
      <c r="E31" s="26"/>
      <c r="F31" s="4" t="s">
        <v>113</v>
      </c>
      <c r="G31" s="4" t="s">
        <v>114</v>
      </c>
      <c r="H31" s="4" t="s">
        <v>115</v>
      </c>
      <c r="I31" s="5">
        <v>2016</v>
      </c>
      <c r="J31" s="6">
        <v>12000</v>
      </c>
      <c r="K31" s="6">
        <v>350</v>
      </c>
      <c r="L31" s="7"/>
      <c r="M31" s="7"/>
      <c r="N31" s="11"/>
      <c r="O31" s="7">
        <f>SUM(L31:N31)</f>
        <v>0</v>
      </c>
    </row>
    <row r="32" spans="1:15">
      <c r="A32" s="28" t="s">
        <v>116</v>
      </c>
      <c r="B32" s="4" t="s">
        <v>16</v>
      </c>
      <c r="C32" s="4" t="s">
        <v>117</v>
      </c>
      <c r="D32" s="28"/>
      <c r="E32" s="26"/>
      <c r="F32" s="4" t="s">
        <v>118</v>
      </c>
      <c r="G32" s="4" t="s">
        <v>119</v>
      </c>
      <c r="H32" s="4" t="s">
        <v>120</v>
      </c>
      <c r="I32" s="5">
        <v>2010</v>
      </c>
      <c r="J32" s="6">
        <v>37190</v>
      </c>
      <c r="K32" s="6">
        <v>2010</v>
      </c>
      <c r="L32" s="7"/>
      <c r="M32" s="7"/>
      <c r="N32" s="11"/>
      <c r="O32" s="7">
        <f>SUM(L32:N32)</f>
        <v>0</v>
      </c>
    </row>
    <row r="33" spans="1:15">
      <c r="A33" s="29"/>
      <c r="B33" s="4" t="s">
        <v>16</v>
      </c>
      <c r="C33" s="4" t="s">
        <v>121</v>
      </c>
      <c r="D33" s="28"/>
      <c r="E33" s="26"/>
      <c r="F33" s="4" t="s">
        <v>122</v>
      </c>
      <c r="G33" s="4" t="s">
        <v>123</v>
      </c>
      <c r="H33" s="4" t="s">
        <v>32</v>
      </c>
      <c r="I33" s="5">
        <v>2012</v>
      </c>
      <c r="J33" s="6">
        <v>23482</v>
      </c>
      <c r="K33" s="6">
        <v>1530</v>
      </c>
      <c r="L33" s="7"/>
      <c r="M33" s="7"/>
      <c r="N33" s="11"/>
      <c r="O33" s="7">
        <f>SUM(L33:N33)</f>
        <v>0</v>
      </c>
    </row>
    <row r="34" spans="1:15">
      <c r="A34" s="29"/>
      <c r="B34" s="4" t="s">
        <v>16</v>
      </c>
      <c r="C34" s="4" t="s">
        <v>124</v>
      </c>
      <c r="D34" s="28"/>
      <c r="E34" s="26"/>
      <c r="F34" s="4" t="s">
        <v>125</v>
      </c>
      <c r="G34" s="4" t="s">
        <v>126</v>
      </c>
      <c r="H34" s="4" t="s">
        <v>120</v>
      </c>
      <c r="I34" s="5">
        <v>2013</v>
      </c>
      <c r="J34" s="6">
        <v>42285</v>
      </c>
      <c r="K34" s="6">
        <v>2735</v>
      </c>
      <c r="L34" s="7"/>
      <c r="M34" s="7"/>
      <c r="N34" s="11"/>
      <c r="O34" s="7">
        <f>SUM(L34:N34)</f>
        <v>0</v>
      </c>
    </row>
    <row r="35" spans="1:15">
      <c r="A35" s="29"/>
      <c r="B35" s="4" t="s">
        <v>16</v>
      </c>
      <c r="C35" s="4" t="s">
        <v>127</v>
      </c>
      <c r="D35" s="28"/>
      <c r="E35" s="26"/>
      <c r="F35" s="4" t="s">
        <v>128</v>
      </c>
      <c r="G35" s="4" t="s">
        <v>129</v>
      </c>
      <c r="H35" s="4" t="s">
        <v>130</v>
      </c>
      <c r="I35" s="5">
        <v>2015</v>
      </c>
      <c r="J35" s="6">
        <v>17197</v>
      </c>
      <c r="K35" s="6">
        <v>885</v>
      </c>
      <c r="L35" s="7"/>
      <c r="M35" s="7"/>
      <c r="N35" s="11"/>
      <c r="O35" s="7">
        <f>SUM(L35:N35)</f>
        <v>0</v>
      </c>
    </row>
    <row r="36" spans="1:15">
      <c r="A36" s="29"/>
      <c r="B36" s="4" t="s">
        <v>16</v>
      </c>
      <c r="C36" s="4" t="s">
        <v>131</v>
      </c>
      <c r="D36" s="28"/>
      <c r="E36" s="26"/>
      <c r="F36" s="4" t="s">
        <v>132</v>
      </c>
      <c r="G36" s="4" t="s">
        <v>133</v>
      </c>
      <c r="H36" s="4" t="s">
        <v>130</v>
      </c>
      <c r="I36" s="5">
        <v>2015</v>
      </c>
      <c r="J36" s="6">
        <v>12795</v>
      </c>
      <c r="K36" s="6">
        <v>885</v>
      </c>
      <c r="L36" s="7"/>
      <c r="M36" s="7"/>
      <c r="N36" s="11"/>
      <c r="O36" s="7">
        <f>SUM(L36:N36)</f>
        <v>0</v>
      </c>
    </row>
    <row r="37" spans="1:15">
      <c r="A37" s="29"/>
      <c r="B37" s="4" t="s">
        <v>16</v>
      </c>
      <c r="C37" s="4" t="s">
        <v>134</v>
      </c>
      <c r="D37" s="28"/>
      <c r="E37" s="26"/>
      <c r="F37" s="4" t="s">
        <v>135</v>
      </c>
      <c r="G37" s="4" t="s">
        <v>136</v>
      </c>
      <c r="H37" s="4" t="s">
        <v>120</v>
      </c>
      <c r="I37" s="5">
        <v>2013</v>
      </c>
      <c r="J37" s="6">
        <v>45466</v>
      </c>
      <c r="K37" s="6">
        <v>3030</v>
      </c>
      <c r="L37" s="7"/>
      <c r="M37" s="7"/>
      <c r="N37" s="11"/>
      <c r="O37" s="7">
        <f>SUM(L37:N37)</f>
        <v>0</v>
      </c>
    </row>
    <row r="38" spans="1:15">
      <c r="A38" s="29"/>
      <c r="B38" s="4" t="s">
        <v>16</v>
      </c>
      <c r="C38" s="4" t="s">
        <v>137</v>
      </c>
      <c r="D38" s="28"/>
      <c r="E38" s="26"/>
      <c r="F38" s="4" t="s">
        <v>138</v>
      </c>
      <c r="G38" s="4" t="s">
        <v>139</v>
      </c>
      <c r="H38" s="4" t="s">
        <v>120</v>
      </c>
      <c r="I38" s="5">
        <v>2013</v>
      </c>
      <c r="J38" s="6">
        <v>45466</v>
      </c>
      <c r="K38" s="6">
        <v>3030</v>
      </c>
      <c r="L38" s="7"/>
      <c r="M38" s="7"/>
      <c r="N38" s="11"/>
      <c r="O38" s="7">
        <f>SUM(L38:N38)</f>
        <v>0</v>
      </c>
    </row>
    <row r="39" spans="1:15">
      <c r="A39" s="29"/>
      <c r="B39" s="4" t="s">
        <v>16</v>
      </c>
      <c r="C39" s="4" t="s">
        <v>140</v>
      </c>
      <c r="D39" s="28"/>
      <c r="E39" s="26"/>
      <c r="F39" s="4" t="s">
        <v>141</v>
      </c>
      <c r="G39" s="4" t="s">
        <v>142</v>
      </c>
      <c r="H39" s="4" t="s">
        <v>120</v>
      </c>
      <c r="I39" s="5">
        <v>2013</v>
      </c>
      <c r="J39" s="6">
        <v>45466</v>
      </c>
      <c r="K39" s="6">
        <v>2782</v>
      </c>
      <c r="L39" s="7"/>
      <c r="M39" s="7"/>
      <c r="N39" s="11"/>
      <c r="O39" s="7">
        <f>SUM(L39:N39)</f>
        <v>0</v>
      </c>
    </row>
    <row r="40" spans="1:15">
      <c r="A40" s="29"/>
      <c r="B40" s="4" t="s">
        <v>16</v>
      </c>
      <c r="C40" s="4" t="s">
        <v>143</v>
      </c>
      <c r="D40" s="28"/>
      <c r="E40" s="26"/>
      <c r="F40" s="4" t="s">
        <v>144</v>
      </c>
      <c r="G40" s="4" t="s">
        <v>145</v>
      </c>
      <c r="H40" s="4" t="s">
        <v>120</v>
      </c>
      <c r="I40" s="5">
        <v>2013</v>
      </c>
      <c r="J40" s="6">
        <v>44502</v>
      </c>
      <c r="K40" s="6">
        <v>3010</v>
      </c>
      <c r="L40" s="7"/>
      <c r="M40" s="7"/>
      <c r="N40" s="11"/>
      <c r="O40" s="7">
        <f>SUM(L40:N40)</f>
        <v>0</v>
      </c>
    </row>
    <row r="41" spans="1:15">
      <c r="A41" s="29"/>
      <c r="B41" s="4" t="s">
        <v>16</v>
      </c>
      <c r="C41" s="4" t="s">
        <v>146</v>
      </c>
      <c r="D41" s="28"/>
      <c r="E41" s="26"/>
      <c r="F41" s="4" t="s">
        <v>147</v>
      </c>
      <c r="G41" s="4" t="s">
        <v>148</v>
      </c>
      <c r="H41" s="4" t="s">
        <v>120</v>
      </c>
      <c r="I41" s="5">
        <v>2013</v>
      </c>
      <c r="J41" s="6">
        <v>42656</v>
      </c>
      <c r="K41" s="6">
        <v>2895</v>
      </c>
      <c r="L41" s="7"/>
      <c r="M41" s="7"/>
      <c r="N41" s="11"/>
      <c r="O41" s="7">
        <f>SUM(L41:N41)</f>
        <v>0</v>
      </c>
    </row>
    <row r="42" spans="1:15">
      <c r="A42" s="29"/>
      <c r="B42" s="4" t="s">
        <v>16</v>
      </c>
      <c r="C42" s="4" t="s">
        <v>149</v>
      </c>
      <c r="D42" s="28"/>
      <c r="E42" s="26"/>
      <c r="F42" s="4" t="s">
        <v>150</v>
      </c>
      <c r="G42" s="4" t="s">
        <v>151</v>
      </c>
      <c r="H42" s="4" t="s">
        <v>120</v>
      </c>
      <c r="I42" s="5">
        <v>2013</v>
      </c>
      <c r="J42" s="6">
        <v>44337</v>
      </c>
      <c r="K42" s="6">
        <v>2650</v>
      </c>
      <c r="L42" s="7"/>
      <c r="M42" s="7"/>
      <c r="N42" s="11"/>
      <c r="O42" s="7">
        <f>SUM(L42:N42)</f>
        <v>0</v>
      </c>
    </row>
    <row r="43" spans="1:15">
      <c r="A43" s="29"/>
      <c r="B43" s="4" t="s">
        <v>16</v>
      </c>
      <c r="C43" s="4" t="s">
        <v>152</v>
      </c>
      <c r="D43" s="28"/>
      <c r="E43" s="26"/>
      <c r="F43" s="4" t="s">
        <v>153</v>
      </c>
      <c r="G43" s="4" t="s">
        <v>154</v>
      </c>
      <c r="H43" s="4" t="s">
        <v>120</v>
      </c>
      <c r="I43" s="5">
        <v>2014</v>
      </c>
      <c r="J43" s="6">
        <v>45039</v>
      </c>
      <c r="K43" s="6">
        <v>2625</v>
      </c>
      <c r="L43" s="7"/>
      <c r="M43" s="7"/>
      <c r="N43" s="11"/>
      <c r="O43" s="7">
        <f>SUM(L43:N43)</f>
        <v>0</v>
      </c>
    </row>
    <row r="44" spans="1:15">
      <c r="A44" s="29"/>
      <c r="B44" s="4" t="s">
        <v>16</v>
      </c>
      <c r="C44" s="4" t="s">
        <v>155</v>
      </c>
      <c r="D44" s="28"/>
      <c r="E44" s="26"/>
      <c r="F44" s="4" t="s">
        <v>156</v>
      </c>
      <c r="G44" s="4" t="s">
        <v>157</v>
      </c>
      <c r="H44" s="4" t="s">
        <v>158</v>
      </c>
      <c r="I44" s="5">
        <v>2016</v>
      </c>
      <c r="J44" s="6">
        <v>25941</v>
      </c>
      <c r="K44" s="6">
        <v>1500</v>
      </c>
      <c r="L44" s="7"/>
      <c r="M44" s="7"/>
      <c r="N44" s="11"/>
      <c r="O44" s="7">
        <f>SUM(L44:N44)</f>
        <v>0</v>
      </c>
    </row>
    <row r="45" spans="1:15">
      <c r="A45" s="29"/>
      <c r="B45" s="4" t="s">
        <v>16</v>
      </c>
      <c r="C45" s="4" t="s">
        <v>159</v>
      </c>
      <c r="D45" s="28"/>
      <c r="E45" s="26"/>
      <c r="F45" s="4" t="s">
        <v>160</v>
      </c>
      <c r="G45" s="4" t="s">
        <v>161</v>
      </c>
      <c r="H45" s="4" t="s">
        <v>36</v>
      </c>
      <c r="I45" s="5">
        <v>2013</v>
      </c>
      <c r="J45" s="6">
        <v>37610</v>
      </c>
      <c r="K45" s="6">
        <v>2070</v>
      </c>
      <c r="L45" s="7"/>
      <c r="M45" s="7"/>
      <c r="N45" s="11"/>
      <c r="O45" s="7">
        <f>SUM(L45:N45)</f>
        <v>0</v>
      </c>
    </row>
    <row r="46" spans="1:15">
      <c r="A46" s="29"/>
      <c r="B46" s="4" t="s">
        <v>16</v>
      </c>
      <c r="C46" s="4" t="s">
        <v>162</v>
      </c>
      <c r="D46" s="28"/>
      <c r="E46" s="26"/>
      <c r="F46" s="4" t="s">
        <v>163</v>
      </c>
      <c r="G46" s="4" t="s">
        <v>164</v>
      </c>
      <c r="H46" s="4" t="s">
        <v>165</v>
      </c>
      <c r="I46" s="5">
        <v>2016</v>
      </c>
      <c r="J46" s="6">
        <v>41500</v>
      </c>
      <c r="K46" s="6">
        <v>2202</v>
      </c>
      <c r="L46" s="7"/>
      <c r="M46" s="7"/>
      <c r="N46" s="11"/>
      <c r="O46" s="7">
        <f>SUM(L46:N46)</f>
        <v>0</v>
      </c>
    </row>
    <row r="47" spans="1:15">
      <c r="A47" s="29"/>
      <c r="B47" s="4" t="s">
        <v>16</v>
      </c>
      <c r="C47" s="4" t="s">
        <v>166</v>
      </c>
      <c r="D47" s="28"/>
      <c r="E47" s="26"/>
      <c r="F47" s="4" t="s">
        <v>167</v>
      </c>
      <c r="G47" s="4" t="s">
        <v>168</v>
      </c>
      <c r="H47" s="4" t="s">
        <v>32</v>
      </c>
      <c r="I47" s="5">
        <v>2012</v>
      </c>
      <c r="J47" s="6">
        <v>10750</v>
      </c>
      <c r="K47" s="6">
        <v>1691</v>
      </c>
      <c r="L47" s="7"/>
      <c r="M47" s="7"/>
      <c r="N47" s="11"/>
      <c r="O47" s="7">
        <f>SUM(L47:N47)</f>
        <v>0</v>
      </c>
    </row>
    <row r="48" spans="1:15">
      <c r="A48" s="29"/>
      <c r="B48" s="4" t="s">
        <v>16</v>
      </c>
      <c r="C48" s="4" t="s">
        <v>169</v>
      </c>
      <c r="D48" s="28"/>
      <c r="E48" s="26"/>
      <c r="F48" s="4" t="s">
        <v>170</v>
      </c>
      <c r="G48" s="4" t="s">
        <v>171</v>
      </c>
      <c r="H48" s="4" t="s">
        <v>172</v>
      </c>
      <c r="I48" s="5">
        <v>2013</v>
      </c>
      <c r="J48" s="6">
        <v>29059</v>
      </c>
      <c r="K48" s="6">
        <v>2100</v>
      </c>
      <c r="L48" s="7"/>
      <c r="M48" s="7"/>
      <c r="N48" s="11"/>
      <c r="O48" s="7">
        <f>SUM(L48:N48)</f>
        <v>0</v>
      </c>
    </row>
    <row r="49" spans="1:15">
      <c r="A49" s="29"/>
      <c r="B49" s="4" t="s">
        <v>16</v>
      </c>
      <c r="C49" s="4" t="s">
        <v>173</v>
      </c>
      <c r="D49" s="28"/>
      <c r="E49" s="26"/>
      <c r="F49" s="4" t="s">
        <v>174</v>
      </c>
      <c r="G49" s="4" t="s">
        <v>175</v>
      </c>
      <c r="H49" s="4" t="s">
        <v>120</v>
      </c>
      <c r="I49" s="5">
        <v>2014</v>
      </c>
      <c r="J49" s="6">
        <v>51826</v>
      </c>
      <c r="K49" s="6">
        <v>3050</v>
      </c>
      <c r="L49" s="7"/>
      <c r="M49" s="7"/>
      <c r="N49" s="11"/>
      <c r="O49" s="7">
        <f>SUM(L49:N49)</f>
        <v>0</v>
      </c>
    </row>
    <row r="50" spans="1:15">
      <c r="A50" s="29"/>
      <c r="B50" s="4" t="s">
        <v>16</v>
      </c>
      <c r="C50" s="4" t="s">
        <v>176</v>
      </c>
      <c r="D50" s="28"/>
      <c r="E50" s="26"/>
      <c r="F50" s="4" t="s">
        <v>177</v>
      </c>
      <c r="G50" s="4" t="s">
        <v>178</v>
      </c>
      <c r="H50" s="4" t="s">
        <v>49</v>
      </c>
      <c r="I50" s="5">
        <v>2013</v>
      </c>
      <c r="J50" s="6">
        <v>25230</v>
      </c>
      <c r="K50" s="6">
        <v>3000</v>
      </c>
      <c r="L50" s="7"/>
      <c r="M50" s="7"/>
      <c r="N50" s="11"/>
      <c r="O50" s="7">
        <f>SUM(L50:N50)</f>
        <v>0</v>
      </c>
    </row>
    <row r="51" spans="1:15">
      <c r="A51" s="29"/>
      <c r="B51" s="4" t="s">
        <v>16</v>
      </c>
      <c r="C51" s="4" t="s">
        <v>179</v>
      </c>
      <c r="D51" s="28"/>
      <c r="E51" s="26"/>
      <c r="F51" s="4" t="s">
        <v>180</v>
      </c>
      <c r="G51" s="4" t="s">
        <v>181</v>
      </c>
      <c r="H51" s="4" t="s">
        <v>172</v>
      </c>
      <c r="I51" s="5">
        <v>2013</v>
      </c>
      <c r="J51" s="6">
        <v>36595</v>
      </c>
      <c r="K51" s="6">
        <v>2500</v>
      </c>
      <c r="L51" s="7"/>
      <c r="M51" s="7"/>
      <c r="N51" s="11"/>
      <c r="O51" s="7">
        <f>SUM(L51:N51)</f>
        <v>0</v>
      </c>
    </row>
    <row r="52" spans="1:15">
      <c r="A52" s="29"/>
      <c r="B52" s="4" t="s">
        <v>16</v>
      </c>
      <c r="C52" s="4" t="s">
        <v>182</v>
      </c>
      <c r="D52" s="28"/>
      <c r="E52" s="26"/>
      <c r="F52" s="4" t="s">
        <v>183</v>
      </c>
      <c r="G52" s="4" t="s">
        <v>184</v>
      </c>
      <c r="H52" s="4" t="s">
        <v>185</v>
      </c>
      <c r="I52" s="5">
        <v>2017</v>
      </c>
      <c r="J52" s="6">
        <v>33189</v>
      </c>
      <c r="K52" s="6">
        <v>940</v>
      </c>
      <c r="L52" s="7"/>
      <c r="M52" s="7"/>
      <c r="N52" s="11"/>
      <c r="O52" s="7">
        <f>SUM(L52:N52)</f>
        <v>0</v>
      </c>
    </row>
    <row r="53" spans="1:15">
      <c r="A53" s="29"/>
      <c r="B53" s="4" t="s">
        <v>16</v>
      </c>
      <c r="C53" s="4" t="s">
        <v>186</v>
      </c>
      <c r="D53" s="28"/>
      <c r="E53" s="26"/>
      <c r="F53" s="4" t="s">
        <v>187</v>
      </c>
      <c r="G53" s="4" t="s">
        <v>188</v>
      </c>
      <c r="H53" s="4" t="s">
        <v>172</v>
      </c>
      <c r="I53" s="5">
        <v>2013</v>
      </c>
      <c r="J53" s="6">
        <v>42681</v>
      </c>
      <c r="K53" s="6">
        <v>2530</v>
      </c>
      <c r="L53" s="7"/>
      <c r="M53" s="7"/>
      <c r="N53" s="11"/>
      <c r="O53" s="7">
        <f>SUM(L53:N53)</f>
        <v>0</v>
      </c>
    </row>
    <row r="54" spans="1:15">
      <c r="A54" s="29"/>
      <c r="B54" s="4" t="s">
        <v>16</v>
      </c>
      <c r="C54" s="4" t="s">
        <v>189</v>
      </c>
      <c r="D54" s="28"/>
      <c r="E54" s="26"/>
      <c r="F54" s="4" t="s">
        <v>190</v>
      </c>
      <c r="G54" s="4" t="s">
        <v>191</v>
      </c>
      <c r="H54" s="4" t="s">
        <v>120</v>
      </c>
      <c r="I54" s="5">
        <v>2014</v>
      </c>
      <c r="J54" s="6">
        <v>40612</v>
      </c>
      <c r="K54" s="6">
        <v>2720</v>
      </c>
      <c r="L54" s="7"/>
      <c r="M54" s="7"/>
      <c r="N54" s="11"/>
      <c r="O54" s="7">
        <f>SUM(L54:N54)</f>
        <v>0</v>
      </c>
    </row>
    <row r="55" spans="1:15">
      <c r="A55" s="29"/>
      <c r="B55" s="4" t="s">
        <v>16</v>
      </c>
      <c r="C55" s="4" t="s">
        <v>192</v>
      </c>
      <c r="D55" s="28"/>
      <c r="E55" s="26"/>
      <c r="F55" s="4" t="s">
        <v>193</v>
      </c>
      <c r="G55" s="4" t="s">
        <v>194</v>
      </c>
      <c r="H55" s="4" t="s">
        <v>32</v>
      </c>
      <c r="I55" s="5">
        <v>2015</v>
      </c>
      <c r="J55" s="6">
        <v>31347</v>
      </c>
      <c r="K55" s="6">
        <v>1792</v>
      </c>
      <c r="L55" s="7"/>
      <c r="M55" s="7"/>
      <c r="N55" s="11"/>
      <c r="O55" s="7">
        <f>SUM(L55:N55)</f>
        <v>0</v>
      </c>
    </row>
    <row r="56" spans="1:15">
      <c r="A56" s="29"/>
      <c r="B56" s="4" t="s">
        <v>16</v>
      </c>
      <c r="C56" s="4" t="s">
        <v>195</v>
      </c>
      <c r="D56" s="28"/>
      <c r="E56" s="26"/>
      <c r="F56" s="4" t="s">
        <v>196</v>
      </c>
      <c r="G56" s="4" t="s">
        <v>197</v>
      </c>
      <c r="H56" s="4" t="s">
        <v>62</v>
      </c>
      <c r="I56" s="5">
        <v>2015</v>
      </c>
      <c r="J56" s="6">
        <v>48199</v>
      </c>
      <c r="K56" s="6">
        <v>2895</v>
      </c>
      <c r="L56" s="7"/>
      <c r="M56" s="7"/>
      <c r="N56" s="11"/>
      <c r="O56" s="7">
        <f>SUM(L56:N56)</f>
        <v>0</v>
      </c>
    </row>
    <row r="57" spans="1:15">
      <c r="A57" s="29"/>
      <c r="B57" s="4" t="s">
        <v>16</v>
      </c>
      <c r="C57" s="4" t="s">
        <v>198</v>
      </c>
      <c r="D57" s="28"/>
      <c r="E57" s="26"/>
      <c r="F57" s="4" t="s">
        <v>199</v>
      </c>
      <c r="G57" s="4" t="s">
        <v>200</v>
      </c>
      <c r="H57" s="4" t="s">
        <v>36</v>
      </c>
      <c r="I57" s="5">
        <v>2019</v>
      </c>
      <c r="J57" s="6">
        <v>15697</v>
      </c>
      <c r="K57" s="6">
        <v>1970</v>
      </c>
      <c r="L57" s="7"/>
      <c r="M57" s="7"/>
      <c r="N57" s="11"/>
      <c r="O57" s="7">
        <f>SUM(L57:N57)</f>
        <v>0</v>
      </c>
    </row>
    <row r="58" spans="1:15">
      <c r="A58" s="29"/>
      <c r="B58" s="4" t="s">
        <v>16</v>
      </c>
      <c r="C58" s="4" t="s">
        <v>201</v>
      </c>
      <c r="D58" s="28"/>
      <c r="E58" s="26"/>
      <c r="F58" s="4" t="s">
        <v>202</v>
      </c>
      <c r="G58" s="4" t="s">
        <v>203</v>
      </c>
      <c r="H58" s="4" t="s">
        <v>36</v>
      </c>
      <c r="I58" s="5">
        <v>2019</v>
      </c>
      <c r="J58" s="6">
        <v>15697</v>
      </c>
      <c r="K58" s="6">
        <v>1953</v>
      </c>
      <c r="L58" s="7"/>
      <c r="M58" s="7"/>
      <c r="N58" s="11"/>
      <c r="O58" s="7">
        <f>SUM(L58:N58)</f>
        <v>0</v>
      </c>
    </row>
    <row r="59" spans="1:15">
      <c r="A59" s="29"/>
      <c r="B59" s="4" t="s">
        <v>16</v>
      </c>
      <c r="C59" s="4" t="s">
        <v>204</v>
      </c>
      <c r="D59" s="28"/>
      <c r="E59" s="26"/>
      <c r="F59" s="4" t="s">
        <v>205</v>
      </c>
      <c r="G59" s="4" t="s">
        <v>206</v>
      </c>
      <c r="H59" s="4" t="s">
        <v>36</v>
      </c>
      <c r="I59" s="5">
        <v>2019</v>
      </c>
      <c r="J59" s="6">
        <v>15697</v>
      </c>
      <c r="K59" s="6">
        <v>1953</v>
      </c>
      <c r="L59" s="7"/>
      <c r="M59" s="7"/>
      <c r="N59" s="11"/>
      <c r="O59" s="7">
        <f>SUM(L59:N59)</f>
        <v>0</v>
      </c>
    </row>
    <row r="60" spans="1:15">
      <c r="A60" s="29"/>
      <c r="B60" s="4" t="s">
        <v>16</v>
      </c>
      <c r="C60" s="4" t="s">
        <v>207</v>
      </c>
      <c r="D60" s="28"/>
      <c r="E60" s="26"/>
      <c r="F60" s="4" t="s">
        <v>208</v>
      </c>
      <c r="G60" s="4" t="s">
        <v>209</v>
      </c>
      <c r="H60" s="4" t="s">
        <v>36</v>
      </c>
      <c r="I60" s="5">
        <v>2019</v>
      </c>
      <c r="J60" s="6">
        <v>15697</v>
      </c>
      <c r="K60" s="6">
        <v>1953</v>
      </c>
      <c r="L60" s="7"/>
      <c r="M60" s="7"/>
      <c r="N60" s="11"/>
      <c r="O60" s="7">
        <f>SUM(L60:N60)</f>
        <v>0</v>
      </c>
    </row>
    <row r="61" spans="1:15">
      <c r="A61" s="29"/>
      <c r="B61" s="4" t="s">
        <v>16</v>
      </c>
      <c r="C61" s="4" t="s">
        <v>210</v>
      </c>
      <c r="D61" s="28"/>
      <c r="E61" s="26"/>
      <c r="F61" s="4" t="s">
        <v>211</v>
      </c>
      <c r="G61" s="4" t="s">
        <v>212</v>
      </c>
      <c r="H61" s="4" t="s">
        <v>36</v>
      </c>
      <c r="I61" s="5">
        <v>2019</v>
      </c>
      <c r="J61" s="6">
        <v>15697</v>
      </c>
      <c r="K61" s="6">
        <v>1953</v>
      </c>
      <c r="L61" s="7"/>
      <c r="M61" s="7"/>
      <c r="N61" s="11"/>
      <c r="O61" s="7">
        <f>SUM(L61:N61)</f>
        <v>0</v>
      </c>
    </row>
    <row r="62" spans="1:15">
      <c r="A62" s="29"/>
      <c r="B62" s="4" t="s">
        <v>16</v>
      </c>
      <c r="C62" s="4" t="s">
        <v>213</v>
      </c>
      <c r="D62" s="28"/>
      <c r="E62" s="26"/>
      <c r="F62" s="4" t="s">
        <v>214</v>
      </c>
      <c r="G62" s="4" t="s">
        <v>215</v>
      </c>
      <c r="H62" s="4" t="s">
        <v>36</v>
      </c>
      <c r="I62" s="5">
        <v>2019</v>
      </c>
      <c r="J62" s="6">
        <v>35179</v>
      </c>
      <c r="K62" s="6">
        <v>2965</v>
      </c>
      <c r="L62" s="7"/>
      <c r="M62" s="7"/>
      <c r="N62" s="11"/>
      <c r="O62" s="7">
        <f>SUM(L62:N62)</f>
        <v>0</v>
      </c>
    </row>
    <row r="63" spans="1:15">
      <c r="A63" s="29"/>
      <c r="B63" s="4" t="s">
        <v>16</v>
      </c>
      <c r="C63" s="4" t="s">
        <v>216</v>
      </c>
      <c r="D63" s="28"/>
      <c r="E63" s="26"/>
      <c r="F63" s="4" t="s">
        <v>217</v>
      </c>
      <c r="G63" s="4" t="s">
        <v>218</v>
      </c>
      <c r="H63" s="4" t="s">
        <v>36</v>
      </c>
      <c r="I63" s="5">
        <v>2019</v>
      </c>
      <c r="J63" s="6">
        <v>26842</v>
      </c>
      <c r="K63" s="6">
        <v>2965</v>
      </c>
      <c r="L63" s="7"/>
      <c r="M63" s="7"/>
      <c r="N63" s="11"/>
      <c r="O63" s="7">
        <f>SUM(L63:N63)</f>
        <v>0</v>
      </c>
    </row>
    <row r="64" spans="1:15">
      <c r="A64" s="29"/>
      <c r="B64" s="4" t="s">
        <v>16</v>
      </c>
      <c r="C64" s="4" t="s">
        <v>219</v>
      </c>
      <c r="D64" s="28"/>
      <c r="E64" s="26"/>
      <c r="F64" s="4" t="s">
        <v>220</v>
      </c>
      <c r="G64" s="4" t="s">
        <v>221</v>
      </c>
      <c r="H64" s="4" t="s">
        <v>36</v>
      </c>
      <c r="I64" s="5">
        <v>2019</v>
      </c>
      <c r="J64" s="6">
        <v>26842</v>
      </c>
      <c r="K64" s="6">
        <v>2965</v>
      </c>
      <c r="L64" s="7"/>
      <c r="M64" s="7"/>
      <c r="N64" s="11"/>
      <c r="O64" s="7">
        <f>SUM(L64:N64)</f>
        <v>0</v>
      </c>
    </row>
    <row r="65" spans="1:15">
      <c r="A65" s="29"/>
      <c r="B65" s="4" t="s">
        <v>16</v>
      </c>
      <c r="C65" s="4" t="s">
        <v>222</v>
      </c>
      <c r="D65" s="28"/>
      <c r="E65" s="26"/>
      <c r="F65" s="4" t="s">
        <v>223</v>
      </c>
      <c r="G65" s="4" t="s">
        <v>224</v>
      </c>
      <c r="H65" s="4" t="s">
        <v>36</v>
      </c>
      <c r="I65" s="5">
        <v>2019</v>
      </c>
      <c r="J65" s="6">
        <v>26842</v>
      </c>
      <c r="K65" s="6">
        <v>2965</v>
      </c>
      <c r="L65" s="7"/>
      <c r="M65" s="7"/>
      <c r="N65" s="11"/>
      <c r="O65" s="7">
        <f>SUM(L65:N65)</f>
        <v>0</v>
      </c>
    </row>
    <row r="66" spans="1:15">
      <c r="A66" s="29"/>
      <c r="B66" s="4" t="s">
        <v>16</v>
      </c>
      <c r="C66" s="4" t="s">
        <v>225</v>
      </c>
      <c r="D66" s="28"/>
      <c r="E66" s="26"/>
      <c r="F66" s="4" t="s">
        <v>226</v>
      </c>
      <c r="G66" s="4" t="s">
        <v>227</v>
      </c>
      <c r="H66" s="4" t="s">
        <v>36</v>
      </c>
      <c r="I66" s="5">
        <v>2019</v>
      </c>
      <c r="J66" s="6">
        <v>26842</v>
      </c>
      <c r="K66" s="6">
        <v>2965</v>
      </c>
      <c r="L66" s="7"/>
      <c r="M66" s="7"/>
      <c r="N66" s="11"/>
      <c r="O66" s="7">
        <f>SUM(L66:N66)</f>
        <v>0</v>
      </c>
    </row>
    <row r="67" spans="1:15">
      <c r="A67" s="29"/>
      <c r="B67" s="4" t="s">
        <v>16</v>
      </c>
      <c r="C67" s="4" t="s">
        <v>228</v>
      </c>
      <c r="D67" s="28"/>
      <c r="E67" s="26"/>
      <c r="F67" s="4" t="s">
        <v>229</v>
      </c>
      <c r="G67" s="4" t="s">
        <v>230</v>
      </c>
      <c r="H67" s="4" t="s">
        <v>36</v>
      </c>
      <c r="I67" s="5">
        <v>2019</v>
      </c>
      <c r="J67" s="6">
        <v>26842</v>
      </c>
      <c r="K67" s="6">
        <v>2965</v>
      </c>
      <c r="L67" s="7"/>
      <c r="M67" s="7"/>
      <c r="N67" s="11"/>
      <c r="O67" s="7">
        <f>SUM(L67:N67)</f>
        <v>0</v>
      </c>
    </row>
    <row r="68" spans="1:15">
      <c r="A68" s="29"/>
      <c r="B68" s="4" t="s">
        <v>16</v>
      </c>
      <c r="C68" s="4" t="s">
        <v>231</v>
      </c>
      <c r="D68" s="28"/>
      <c r="E68" s="26"/>
      <c r="F68" s="4" t="s">
        <v>232</v>
      </c>
      <c r="G68" s="4" t="s">
        <v>233</v>
      </c>
      <c r="H68" s="4" t="s">
        <v>36</v>
      </c>
      <c r="I68" s="5">
        <v>2019</v>
      </c>
      <c r="J68" s="6">
        <v>26842</v>
      </c>
      <c r="K68" s="6">
        <v>2965</v>
      </c>
      <c r="L68" s="7"/>
      <c r="M68" s="7"/>
      <c r="N68" s="11"/>
      <c r="O68" s="7">
        <f>SUM(L68:N68)</f>
        <v>0</v>
      </c>
    </row>
    <row r="69" spans="1:15">
      <c r="A69" s="29"/>
      <c r="B69" s="4" t="s">
        <v>16</v>
      </c>
      <c r="C69" s="4" t="s">
        <v>234</v>
      </c>
      <c r="D69" s="28"/>
      <c r="E69" s="26"/>
      <c r="F69" s="4" t="s">
        <v>235</v>
      </c>
      <c r="G69" s="4" t="s">
        <v>236</v>
      </c>
      <c r="H69" s="4" t="s">
        <v>36</v>
      </c>
      <c r="I69" s="5">
        <v>2019</v>
      </c>
      <c r="J69" s="6">
        <v>26842</v>
      </c>
      <c r="K69" s="6">
        <v>2965</v>
      </c>
      <c r="L69" s="7"/>
      <c r="M69" s="7"/>
      <c r="N69" s="11"/>
      <c r="O69" s="7">
        <f>SUM(L69:N69)</f>
        <v>0</v>
      </c>
    </row>
    <row r="70" spans="1:15">
      <c r="A70" s="29"/>
      <c r="B70" s="4" t="s">
        <v>16</v>
      </c>
      <c r="C70" s="4" t="s">
        <v>237</v>
      </c>
      <c r="D70" s="28"/>
      <c r="E70" s="26"/>
      <c r="F70" s="4" t="s">
        <v>238</v>
      </c>
      <c r="G70" s="4" t="s">
        <v>239</v>
      </c>
      <c r="H70" s="4" t="s">
        <v>36</v>
      </c>
      <c r="I70" s="5">
        <v>2019</v>
      </c>
      <c r="J70" s="6">
        <v>26842</v>
      </c>
      <c r="K70" s="6">
        <v>2965</v>
      </c>
      <c r="L70" s="7"/>
      <c r="M70" s="7"/>
      <c r="N70" s="11"/>
      <c r="O70" s="7">
        <f>SUM(L70:N70)</f>
        <v>0</v>
      </c>
    </row>
    <row r="71" spans="1:15">
      <c r="A71" s="29"/>
      <c r="B71" s="4" t="s">
        <v>16</v>
      </c>
      <c r="C71" s="4" t="s">
        <v>240</v>
      </c>
      <c r="D71" s="28"/>
      <c r="E71" s="26"/>
      <c r="F71" s="4" t="s">
        <v>241</v>
      </c>
      <c r="G71" s="4" t="s">
        <v>242</v>
      </c>
      <c r="H71" s="4" t="s">
        <v>36</v>
      </c>
      <c r="I71" s="5">
        <v>2019</v>
      </c>
      <c r="J71" s="6">
        <v>26842</v>
      </c>
      <c r="K71" s="6">
        <v>2965</v>
      </c>
      <c r="L71" s="7"/>
      <c r="M71" s="7"/>
      <c r="N71" s="11"/>
      <c r="O71" s="7">
        <f>SUM(L71:N71)</f>
        <v>0</v>
      </c>
    </row>
    <row r="72" spans="1:15">
      <c r="A72" s="29"/>
      <c r="B72" s="4" t="s">
        <v>16</v>
      </c>
      <c r="C72" s="4" t="s">
        <v>243</v>
      </c>
      <c r="D72" s="28"/>
      <c r="E72" s="26"/>
      <c r="F72" s="4" t="s">
        <v>244</v>
      </c>
      <c r="G72" s="4" t="s">
        <v>245</v>
      </c>
      <c r="H72" s="4" t="s">
        <v>36</v>
      </c>
      <c r="I72" s="5">
        <v>2019</v>
      </c>
      <c r="J72" s="6">
        <v>26842</v>
      </c>
      <c r="K72" s="6">
        <v>2965</v>
      </c>
      <c r="L72" s="7"/>
      <c r="M72" s="7"/>
      <c r="N72" s="11"/>
      <c r="O72" s="7">
        <f>SUM(L72:N72)</f>
        <v>0</v>
      </c>
    </row>
    <row r="73" spans="1:15">
      <c r="A73" s="29"/>
      <c r="B73" s="4" t="s">
        <v>16</v>
      </c>
      <c r="C73" s="4" t="s">
        <v>246</v>
      </c>
      <c r="D73" s="28"/>
      <c r="E73" s="26"/>
      <c r="F73" s="4" t="s">
        <v>247</v>
      </c>
      <c r="G73" s="4" t="s">
        <v>248</v>
      </c>
      <c r="H73" s="4" t="s">
        <v>36</v>
      </c>
      <c r="I73" s="5">
        <v>2019</v>
      </c>
      <c r="J73" s="6">
        <v>26842</v>
      </c>
      <c r="K73" s="6">
        <v>2965</v>
      </c>
      <c r="L73" s="7"/>
      <c r="M73" s="7"/>
      <c r="N73" s="5"/>
      <c r="O73" s="7">
        <f>SUM(L73:N73)</f>
        <v>0</v>
      </c>
    </row>
    <row r="74" spans="1:15">
      <c r="A74" s="29"/>
      <c r="B74" s="4" t="s">
        <v>16</v>
      </c>
      <c r="C74" s="4" t="s">
        <v>249</v>
      </c>
      <c r="D74" s="28"/>
      <c r="E74" s="26"/>
      <c r="F74" s="4" t="s">
        <v>250</v>
      </c>
      <c r="G74" s="4" t="s">
        <v>251</v>
      </c>
      <c r="H74" s="4" t="s">
        <v>36</v>
      </c>
      <c r="I74" s="5">
        <v>2019</v>
      </c>
      <c r="J74" s="6">
        <v>26842</v>
      </c>
      <c r="K74" s="6">
        <v>2965</v>
      </c>
      <c r="L74" s="7"/>
      <c r="M74" s="7"/>
      <c r="N74" s="5"/>
      <c r="O74" s="7">
        <f>SUM(L74:N74)</f>
        <v>0</v>
      </c>
    </row>
    <row r="75" spans="1:15">
      <c r="A75" s="29"/>
      <c r="B75" s="4" t="s">
        <v>16</v>
      </c>
      <c r="C75" s="4" t="s">
        <v>252</v>
      </c>
      <c r="D75" s="28"/>
      <c r="E75" s="26"/>
      <c r="F75" s="4" t="s">
        <v>253</v>
      </c>
      <c r="G75" s="4" t="s">
        <v>254</v>
      </c>
      <c r="H75" s="4" t="s">
        <v>36</v>
      </c>
      <c r="I75" s="5">
        <v>2019</v>
      </c>
      <c r="J75" s="6">
        <v>26842</v>
      </c>
      <c r="K75" s="6">
        <v>2965</v>
      </c>
      <c r="L75" s="7"/>
      <c r="M75" s="7"/>
      <c r="N75" s="5"/>
      <c r="O75" s="7">
        <f>SUM(L75:N75)</f>
        <v>0</v>
      </c>
    </row>
    <row r="76" spans="1:15">
      <c r="A76" s="29"/>
      <c r="B76" s="4" t="s">
        <v>16</v>
      </c>
      <c r="C76" s="4" t="s">
        <v>255</v>
      </c>
      <c r="D76" s="28"/>
      <c r="E76" s="26"/>
      <c r="F76" s="4" t="s">
        <v>256</v>
      </c>
      <c r="G76" s="4" t="s">
        <v>257</v>
      </c>
      <c r="H76" s="4" t="s">
        <v>36</v>
      </c>
      <c r="I76" s="5">
        <v>2019</v>
      </c>
      <c r="J76" s="6">
        <v>26842</v>
      </c>
      <c r="K76" s="6">
        <v>2965</v>
      </c>
      <c r="L76" s="7"/>
      <c r="M76" s="7"/>
      <c r="N76" s="5"/>
      <c r="O76" s="7">
        <f>SUM(L76:N76)</f>
        <v>0</v>
      </c>
    </row>
    <row r="77" spans="1:15">
      <c r="A77" s="29"/>
      <c r="B77" s="4" t="s">
        <v>16</v>
      </c>
      <c r="C77" s="4" t="s">
        <v>258</v>
      </c>
      <c r="D77" s="28"/>
      <c r="E77" s="26"/>
      <c r="F77" s="4" t="s">
        <v>259</v>
      </c>
      <c r="G77" s="4" t="s">
        <v>260</v>
      </c>
      <c r="H77" s="4" t="s">
        <v>36</v>
      </c>
      <c r="I77" s="5">
        <v>2019</v>
      </c>
      <c r="J77" s="6">
        <v>38773</v>
      </c>
      <c r="K77" s="6">
        <v>3500</v>
      </c>
      <c r="L77" s="7"/>
      <c r="M77" s="7"/>
      <c r="N77" s="11"/>
      <c r="O77" s="7">
        <f>SUM(L77:N77)</f>
        <v>0</v>
      </c>
    </row>
    <row r="78" spans="1:15">
      <c r="A78" s="29"/>
      <c r="B78" s="4" t="s">
        <v>16</v>
      </c>
      <c r="C78" s="4" t="s">
        <v>261</v>
      </c>
      <c r="D78" s="28"/>
      <c r="E78" s="26"/>
      <c r="F78" s="4" t="s">
        <v>262</v>
      </c>
      <c r="G78" s="4" t="s">
        <v>263</v>
      </c>
      <c r="H78" s="4" t="s">
        <v>36</v>
      </c>
      <c r="I78" s="5">
        <v>2019</v>
      </c>
      <c r="J78" s="6">
        <v>38773</v>
      </c>
      <c r="K78" s="6">
        <v>3500</v>
      </c>
      <c r="L78" s="7"/>
      <c r="M78" s="7"/>
      <c r="N78" s="5"/>
      <c r="O78" s="7">
        <f>SUM(L78:N78)</f>
        <v>0</v>
      </c>
    </row>
    <row r="79" spans="1:15">
      <c r="A79" s="29"/>
      <c r="B79" s="4" t="s">
        <v>16</v>
      </c>
      <c r="C79" s="4" t="s">
        <v>264</v>
      </c>
      <c r="D79" s="28"/>
      <c r="E79" s="26"/>
      <c r="F79" s="4" t="s">
        <v>265</v>
      </c>
      <c r="G79" s="4" t="s">
        <v>266</v>
      </c>
      <c r="H79" s="4" t="s">
        <v>36</v>
      </c>
      <c r="I79" s="5">
        <v>2019</v>
      </c>
      <c r="J79" s="6">
        <v>38773</v>
      </c>
      <c r="K79" s="6">
        <v>3500</v>
      </c>
      <c r="L79" s="7"/>
      <c r="M79" s="7"/>
      <c r="N79" s="5"/>
      <c r="O79" s="7">
        <f>SUM(L79:N79)</f>
        <v>0</v>
      </c>
    </row>
    <row r="80" spans="1:15">
      <c r="A80" s="29"/>
      <c r="B80" s="4" t="s">
        <v>16</v>
      </c>
      <c r="C80" s="4" t="s">
        <v>267</v>
      </c>
      <c r="D80" s="28"/>
      <c r="E80" s="26"/>
      <c r="F80" s="4" t="s">
        <v>268</v>
      </c>
      <c r="G80" s="4" t="s">
        <v>269</v>
      </c>
      <c r="H80" s="4" t="s">
        <v>36</v>
      </c>
      <c r="I80" s="5">
        <v>2019</v>
      </c>
      <c r="J80" s="6">
        <v>38773</v>
      </c>
      <c r="K80" s="6">
        <v>3500</v>
      </c>
      <c r="L80" s="7"/>
      <c r="M80" s="7"/>
      <c r="N80" s="5"/>
      <c r="O80" s="7">
        <f>SUM(L80:N80)</f>
        <v>0</v>
      </c>
    </row>
    <row r="81" spans="1:15">
      <c r="A81" s="29"/>
      <c r="B81" s="4" t="s">
        <v>16</v>
      </c>
      <c r="C81" s="4" t="s">
        <v>270</v>
      </c>
      <c r="D81" s="28"/>
      <c r="E81" s="26"/>
      <c r="F81" s="4" t="s">
        <v>271</v>
      </c>
      <c r="G81" s="4" t="s">
        <v>272</v>
      </c>
      <c r="H81" s="4" t="s">
        <v>36</v>
      </c>
      <c r="I81" s="5">
        <v>2019</v>
      </c>
      <c r="J81" s="6">
        <v>38773</v>
      </c>
      <c r="K81" s="6">
        <v>3500</v>
      </c>
      <c r="L81" s="7"/>
      <c r="M81" s="7"/>
      <c r="N81" s="5"/>
      <c r="O81" s="7">
        <f>SUM(L81:N81)</f>
        <v>0</v>
      </c>
    </row>
    <row r="82" spans="1:15">
      <c r="A82" s="29"/>
      <c r="B82" s="4" t="s">
        <v>16</v>
      </c>
      <c r="C82" s="4" t="s">
        <v>273</v>
      </c>
      <c r="D82" s="28"/>
      <c r="E82" s="26"/>
      <c r="F82" s="4" t="s">
        <v>274</v>
      </c>
      <c r="G82" s="4" t="s">
        <v>275</v>
      </c>
      <c r="H82" s="4" t="s">
        <v>36</v>
      </c>
      <c r="I82" s="5">
        <v>2019</v>
      </c>
      <c r="J82" s="6">
        <v>38773</v>
      </c>
      <c r="K82" s="6">
        <v>3500</v>
      </c>
      <c r="L82" s="7"/>
      <c r="M82" s="7"/>
      <c r="N82" s="5"/>
      <c r="O82" s="7">
        <f>SUM(L82:N82)</f>
        <v>0</v>
      </c>
    </row>
    <row r="83" spans="1:15">
      <c r="A83" s="29"/>
      <c r="B83" s="4" t="s">
        <v>16</v>
      </c>
      <c r="C83" s="4" t="s">
        <v>276</v>
      </c>
      <c r="D83" s="28"/>
      <c r="E83" s="26"/>
      <c r="F83" s="4" t="s">
        <v>277</v>
      </c>
      <c r="G83" s="4" t="s">
        <v>278</v>
      </c>
      <c r="H83" s="4" t="s">
        <v>36</v>
      </c>
      <c r="I83" s="5">
        <v>2019</v>
      </c>
      <c r="J83" s="6">
        <v>38773</v>
      </c>
      <c r="K83" s="6">
        <v>3500</v>
      </c>
      <c r="L83" s="7"/>
      <c r="M83" s="7"/>
      <c r="N83" s="5"/>
      <c r="O83" s="7">
        <f>SUM(L83:N83)</f>
        <v>0</v>
      </c>
    </row>
    <row r="84" spans="1:15">
      <c r="A84" s="29"/>
      <c r="B84" s="4" t="s">
        <v>16</v>
      </c>
      <c r="C84" s="4" t="s">
        <v>279</v>
      </c>
      <c r="D84" s="28"/>
      <c r="E84" s="26"/>
      <c r="F84" s="4" t="s">
        <v>280</v>
      </c>
      <c r="G84" s="4" t="s">
        <v>281</v>
      </c>
      <c r="H84" s="4" t="s">
        <v>36</v>
      </c>
      <c r="I84" s="5">
        <v>2019</v>
      </c>
      <c r="J84" s="6">
        <v>36568</v>
      </c>
      <c r="K84" s="6">
        <v>3500</v>
      </c>
      <c r="L84" s="7"/>
      <c r="M84" s="7"/>
      <c r="N84" s="5"/>
      <c r="O84" s="7">
        <f>SUM(L84:N84)</f>
        <v>0</v>
      </c>
    </row>
    <row r="85" spans="1:15">
      <c r="A85" s="29"/>
      <c r="B85" s="4" t="s">
        <v>16</v>
      </c>
      <c r="C85" s="4" t="s">
        <v>282</v>
      </c>
      <c r="D85" s="28"/>
      <c r="E85" s="26"/>
      <c r="F85" s="4" t="s">
        <v>283</v>
      </c>
      <c r="G85" s="4" t="s">
        <v>284</v>
      </c>
      <c r="H85" s="4" t="s">
        <v>36</v>
      </c>
      <c r="I85" s="5">
        <v>2019</v>
      </c>
      <c r="J85" s="6">
        <v>36568</v>
      </c>
      <c r="K85" s="6">
        <v>3500</v>
      </c>
      <c r="L85" s="7"/>
      <c r="M85" s="7"/>
      <c r="N85" s="5"/>
      <c r="O85" s="7">
        <f>SUM(L85:N85)</f>
        <v>0</v>
      </c>
    </row>
    <row r="86" spans="1:15">
      <c r="A86" s="29"/>
      <c r="B86" s="4" t="s">
        <v>16</v>
      </c>
      <c r="C86" s="4" t="s">
        <v>285</v>
      </c>
      <c r="D86" s="28"/>
      <c r="E86" s="26"/>
      <c r="F86" s="4" t="s">
        <v>286</v>
      </c>
      <c r="G86" s="4" t="s">
        <v>287</v>
      </c>
      <c r="H86" s="4" t="s">
        <v>36</v>
      </c>
      <c r="I86" s="5">
        <v>2019</v>
      </c>
      <c r="J86" s="6">
        <v>38773</v>
      </c>
      <c r="K86" s="6">
        <v>3500</v>
      </c>
      <c r="L86" s="7"/>
      <c r="M86" s="7"/>
      <c r="N86" s="11"/>
      <c r="O86" s="7">
        <f>SUM(L86:N86)</f>
        <v>0</v>
      </c>
    </row>
    <row r="87" spans="1:15">
      <c r="A87" s="29"/>
      <c r="B87" s="4" t="s">
        <v>16</v>
      </c>
      <c r="C87" s="4" t="s">
        <v>288</v>
      </c>
      <c r="D87" s="28"/>
      <c r="E87" s="26"/>
      <c r="F87" s="4" t="s">
        <v>289</v>
      </c>
      <c r="G87" s="4" t="s">
        <v>290</v>
      </c>
      <c r="H87" s="4" t="s">
        <v>36</v>
      </c>
      <c r="I87" s="5">
        <v>2019</v>
      </c>
      <c r="J87" s="6">
        <v>36568</v>
      </c>
      <c r="K87" s="6">
        <v>3500</v>
      </c>
      <c r="L87" s="7"/>
      <c r="M87" s="7"/>
      <c r="N87" s="11"/>
      <c r="O87" s="7">
        <f>SUM(L87:N87)</f>
        <v>0</v>
      </c>
    </row>
    <row r="88" spans="1:15">
      <c r="A88" s="29"/>
      <c r="B88" s="4" t="s">
        <v>16</v>
      </c>
      <c r="C88" s="4" t="s">
        <v>291</v>
      </c>
      <c r="D88" s="28"/>
      <c r="E88" s="26"/>
      <c r="F88" s="4" t="s">
        <v>292</v>
      </c>
      <c r="G88" s="4" t="s">
        <v>293</v>
      </c>
      <c r="H88" s="4" t="s">
        <v>36</v>
      </c>
      <c r="I88" s="5">
        <v>2019</v>
      </c>
      <c r="J88" s="6">
        <v>38773</v>
      </c>
      <c r="K88" s="6">
        <v>3500</v>
      </c>
      <c r="L88" s="7"/>
      <c r="M88" s="7"/>
      <c r="N88" s="11"/>
      <c r="O88" s="7">
        <f>SUM(L88:N88)</f>
        <v>0</v>
      </c>
    </row>
    <row r="89" spans="1:15">
      <c r="A89" s="29"/>
      <c r="B89" s="4" t="s">
        <v>16</v>
      </c>
      <c r="C89" s="4" t="s">
        <v>294</v>
      </c>
      <c r="D89" s="28"/>
      <c r="E89" s="26"/>
      <c r="F89" s="4" t="s">
        <v>295</v>
      </c>
      <c r="G89" s="4" t="s">
        <v>296</v>
      </c>
      <c r="H89" s="4" t="s">
        <v>36</v>
      </c>
      <c r="I89" s="5">
        <v>2019</v>
      </c>
      <c r="J89" s="6">
        <v>36568</v>
      </c>
      <c r="K89" s="6">
        <v>2510</v>
      </c>
      <c r="L89" s="7"/>
      <c r="M89" s="7"/>
      <c r="N89" s="11"/>
      <c r="O89" s="7">
        <f>SUM(L89:N89)</f>
        <v>0</v>
      </c>
    </row>
    <row r="90" spans="1:15">
      <c r="A90" s="29"/>
      <c r="B90" s="4" t="s">
        <v>16</v>
      </c>
      <c r="C90" s="4" t="s">
        <v>297</v>
      </c>
      <c r="D90" s="28"/>
      <c r="E90" s="26"/>
      <c r="F90" s="4" t="s">
        <v>298</v>
      </c>
      <c r="G90" s="4" t="s">
        <v>299</v>
      </c>
      <c r="H90" s="4" t="s">
        <v>36</v>
      </c>
      <c r="I90" s="5">
        <v>2019</v>
      </c>
      <c r="J90" s="6">
        <v>36568</v>
      </c>
      <c r="K90" s="6">
        <v>3500</v>
      </c>
      <c r="L90" s="7"/>
      <c r="M90" s="7"/>
      <c r="N90" s="11"/>
      <c r="O90" s="7">
        <f>SUM(L90:N90)</f>
        <v>0</v>
      </c>
    </row>
    <row r="91" spans="1:15">
      <c r="A91" s="29"/>
      <c r="B91" s="4" t="s">
        <v>16</v>
      </c>
      <c r="C91" s="4" t="s">
        <v>300</v>
      </c>
      <c r="D91" s="28"/>
      <c r="E91" s="26"/>
      <c r="F91" s="4" t="s">
        <v>301</v>
      </c>
      <c r="G91" s="4" t="s">
        <v>302</v>
      </c>
      <c r="H91" s="4" t="s">
        <v>36</v>
      </c>
      <c r="I91" s="5">
        <v>2019</v>
      </c>
      <c r="J91" s="6">
        <v>38773</v>
      </c>
      <c r="K91" s="6">
        <v>3500</v>
      </c>
      <c r="L91" s="7"/>
      <c r="M91" s="7"/>
      <c r="N91" s="11"/>
      <c r="O91" s="7">
        <f>SUM(L91:N91)</f>
        <v>0</v>
      </c>
    </row>
    <row r="92" spans="1:15">
      <c r="A92" s="29"/>
      <c r="B92" s="4" t="s">
        <v>16</v>
      </c>
      <c r="C92" s="4" t="s">
        <v>303</v>
      </c>
      <c r="D92" s="28"/>
      <c r="E92" s="26"/>
      <c r="F92" s="4" t="s">
        <v>304</v>
      </c>
      <c r="G92" s="4" t="s">
        <v>305</v>
      </c>
      <c r="H92" s="4" t="s">
        <v>36</v>
      </c>
      <c r="I92" s="5">
        <v>2019</v>
      </c>
      <c r="J92" s="6">
        <v>36568</v>
      </c>
      <c r="K92" s="6">
        <v>3500</v>
      </c>
      <c r="L92" s="7"/>
      <c r="M92" s="7"/>
      <c r="N92" s="11"/>
      <c r="O92" s="7">
        <f>SUM(L92:N92)</f>
        <v>0</v>
      </c>
    </row>
    <row r="93" spans="1:15">
      <c r="A93" s="29"/>
      <c r="B93" s="4" t="s">
        <v>16</v>
      </c>
      <c r="C93" s="4" t="s">
        <v>306</v>
      </c>
      <c r="D93" s="28"/>
      <c r="E93" s="26"/>
      <c r="F93" s="4" t="s">
        <v>307</v>
      </c>
      <c r="G93" s="4" t="s">
        <v>308</v>
      </c>
      <c r="H93" s="4" t="s">
        <v>36</v>
      </c>
      <c r="I93" s="5">
        <v>2019</v>
      </c>
      <c r="J93" s="6">
        <v>36568</v>
      </c>
      <c r="K93" s="6">
        <v>3500</v>
      </c>
      <c r="L93" s="7"/>
      <c r="M93" s="7"/>
      <c r="N93" s="11"/>
      <c r="O93" s="7">
        <f>SUM(L93:N93)</f>
        <v>0</v>
      </c>
    </row>
    <row r="94" spans="1:15">
      <c r="A94" s="29"/>
      <c r="B94" s="4" t="s">
        <v>16</v>
      </c>
      <c r="C94" s="4" t="s">
        <v>309</v>
      </c>
      <c r="D94" s="28"/>
      <c r="E94" s="26"/>
      <c r="F94" s="4" t="s">
        <v>310</v>
      </c>
      <c r="G94" s="4" t="s">
        <v>311</v>
      </c>
      <c r="H94" s="4" t="s">
        <v>36</v>
      </c>
      <c r="I94" s="5">
        <v>2019</v>
      </c>
      <c r="J94" s="6">
        <v>38773</v>
      </c>
      <c r="K94" s="6">
        <v>3500</v>
      </c>
      <c r="L94" s="7"/>
      <c r="M94" s="7"/>
      <c r="N94" s="11"/>
      <c r="O94" s="7">
        <f>SUM(L94:N94)</f>
        <v>0</v>
      </c>
    </row>
    <row r="95" spans="1:15">
      <c r="A95" s="29"/>
      <c r="B95" s="4" t="s">
        <v>16</v>
      </c>
      <c r="C95" s="4" t="s">
        <v>312</v>
      </c>
      <c r="D95" s="28"/>
      <c r="E95" s="26"/>
      <c r="F95" s="4" t="s">
        <v>313</v>
      </c>
      <c r="G95" s="4" t="s">
        <v>314</v>
      </c>
      <c r="H95" s="4" t="s">
        <v>36</v>
      </c>
      <c r="I95" s="5">
        <v>2019</v>
      </c>
      <c r="J95" s="6">
        <v>36568</v>
      </c>
      <c r="K95" s="6">
        <v>3500</v>
      </c>
      <c r="L95" s="7"/>
      <c r="M95" s="7"/>
      <c r="N95" s="11"/>
      <c r="O95" s="7">
        <f>SUM(L95:N95)</f>
        <v>0</v>
      </c>
    </row>
    <row r="96" spans="1:15">
      <c r="A96" s="29"/>
      <c r="B96" s="4" t="s">
        <v>16</v>
      </c>
      <c r="C96" s="4" t="s">
        <v>315</v>
      </c>
      <c r="D96" s="28"/>
      <c r="E96" s="26"/>
      <c r="F96" s="4" t="s">
        <v>316</v>
      </c>
      <c r="G96" s="4" t="s">
        <v>317</v>
      </c>
      <c r="H96" s="4" t="s">
        <v>36</v>
      </c>
      <c r="I96" s="5">
        <v>2019</v>
      </c>
      <c r="J96" s="6">
        <v>36568</v>
      </c>
      <c r="K96" s="6">
        <v>3500</v>
      </c>
      <c r="L96" s="7"/>
      <c r="M96" s="7"/>
      <c r="N96" s="11"/>
      <c r="O96" s="7">
        <f>SUM(L96:N96)</f>
        <v>0</v>
      </c>
    </row>
    <row r="97" spans="1:15">
      <c r="A97" s="29"/>
      <c r="B97" s="4" t="s">
        <v>16</v>
      </c>
      <c r="C97" s="4" t="s">
        <v>318</v>
      </c>
      <c r="D97" s="28"/>
      <c r="E97" s="26"/>
      <c r="F97" s="4" t="s">
        <v>319</v>
      </c>
      <c r="G97" s="4" t="s">
        <v>320</v>
      </c>
      <c r="H97" s="4" t="s">
        <v>321</v>
      </c>
      <c r="I97" s="5">
        <v>2019</v>
      </c>
      <c r="J97" s="6">
        <v>38773</v>
      </c>
      <c r="K97" s="6">
        <v>3500</v>
      </c>
      <c r="L97" s="7"/>
      <c r="M97" s="7"/>
      <c r="N97" s="11"/>
      <c r="O97" s="7">
        <f>SUM(L97:N97)</f>
        <v>0</v>
      </c>
    </row>
    <row r="98" spans="1:15">
      <c r="A98" s="29"/>
      <c r="B98" s="4" t="s">
        <v>16</v>
      </c>
      <c r="C98" s="4" t="s">
        <v>322</v>
      </c>
      <c r="D98" s="28"/>
      <c r="E98" s="26"/>
      <c r="F98" s="4" t="s">
        <v>323</v>
      </c>
      <c r="G98" s="4" t="s">
        <v>324</v>
      </c>
      <c r="H98" s="4" t="s">
        <v>36</v>
      </c>
      <c r="I98" s="5">
        <v>2019</v>
      </c>
      <c r="J98" s="6">
        <v>36568</v>
      </c>
      <c r="K98" s="6">
        <v>3500</v>
      </c>
      <c r="L98" s="7"/>
      <c r="M98" s="7"/>
      <c r="N98" s="11"/>
      <c r="O98" s="7">
        <f>SUM(L98:N98)</f>
        <v>0</v>
      </c>
    </row>
    <row r="99" spans="1:15">
      <c r="A99" s="29"/>
      <c r="B99" s="4" t="s">
        <v>16</v>
      </c>
      <c r="C99" s="4" t="s">
        <v>325</v>
      </c>
      <c r="D99" s="28"/>
      <c r="E99" s="26"/>
      <c r="F99" s="4" t="s">
        <v>326</v>
      </c>
      <c r="G99" s="4" t="s">
        <v>327</v>
      </c>
      <c r="H99" s="4" t="s">
        <v>36</v>
      </c>
      <c r="I99" s="5">
        <v>2019</v>
      </c>
      <c r="J99" s="6">
        <v>36568</v>
      </c>
      <c r="K99" s="6">
        <v>3500</v>
      </c>
      <c r="L99" s="7"/>
      <c r="M99" s="7"/>
      <c r="N99" s="11"/>
      <c r="O99" s="7">
        <f>SUM(L99:N99)</f>
        <v>0</v>
      </c>
    </row>
    <row r="100" spans="1:15">
      <c r="A100" s="29"/>
      <c r="B100" s="4" t="s">
        <v>16</v>
      </c>
      <c r="C100" s="4" t="s">
        <v>328</v>
      </c>
      <c r="D100" s="28"/>
      <c r="E100" s="26"/>
      <c r="F100" s="4" t="s">
        <v>329</v>
      </c>
      <c r="G100" s="4" t="s">
        <v>330</v>
      </c>
      <c r="H100" s="4" t="s">
        <v>36</v>
      </c>
      <c r="I100" s="5">
        <v>2019</v>
      </c>
      <c r="J100" s="6">
        <v>36568</v>
      </c>
      <c r="K100" s="6">
        <v>3500</v>
      </c>
      <c r="L100" s="7"/>
      <c r="M100" s="7"/>
      <c r="N100" s="11"/>
      <c r="O100" s="7">
        <f>SUM(L100:N100)</f>
        <v>0</v>
      </c>
    </row>
    <row r="101" spans="1:15">
      <c r="A101" s="29"/>
      <c r="B101" s="4" t="s">
        <v>16</v>
      </c>
      <c r="C101" s="4" t="s">
        <v>331</v>
      </c>
      <c r="D101" s="28"/>
      <c r="E101" s="26"/>
      <c r="F101" s="4" t="s">
        <v>332</v>
      </c>
      <c r="G101" s="4" t="s">
        <v>333</v>
      </c>
      <c r="H101" s="4" t="s">
        <v>36</v>
      </c>
      <c r="I101" s="5">
        <v>2019</v>
      </c>
      <c r="J101" s="6">
        <v>36568</v>
      </c>
      <c r="K101" s="6">
        <v>3500</v>
      </c>
      <c r="L101" s="7"/>
      <c r="M101" s="7"/>
      <c r="N101" s="11"/>
      <c r="O101" s="7">
        <f>SUM(L101:N101)</f>
        <v>0</v>
      </c>
    </row>
    <row r="102" spans="1:15">
      <c r="A102" s="29"/>
      <c r="B102" s="4" t="s">
        <v>16</v>
      </c>
      <c r="C102" s="4" t="s">
        <v>334</v>
      </c>
      <c r="D102" s="28"/>
      <c r="E102" s="26"/>
      <c r="F102" s="4" t="s">
        <v>335</v>
      </c>
      <c r="G102" s="4" t="s">
        <v>151</v>
      </c>
      <c r="H102" s="4" t="s">
        <v>36</v>
      </c>
      <c r="I102" s="5">
        <v>2019</v>
      </c>
      <c r="J102" s="6">
        <v>33232</v>
      </c>
      <c r="K102" s="6">
        <v>3100</v>
      </c>
      <c r="L102" s="7"/>
      <c r="M102" s="7"/>
      <c r="N102" s="11"/>
      <c r="O102" s="7">
        <f>SUM(L102:N102)</f>
        <v>0</v>
      </c>
    </row>
    <row r="103" spans="1:15">
      <c r="A103" s="29"/>
      <c r="B103" s="4" t="s">
        <v>16</v>
      </c>
      <c r="C103" s="4" t="s">
        <v>336</v>
      </c>
      <c r="D103" s="28"/>
      <c r="E103" s="26"/>
      <c r="F103" s="4" t="s">
        <v>337</v>
      </c>
      <c r="G103" s="4" t="s">
        <v>338</v>
      </c>
      <c r="H103" s="4" t="s">
        <v>36</v>
      </c>
      <c r="I103" s="5">
        <v>2019</v>
      </c>
      <c r="J103" s="6">
        <v>33323</v>
      </c>
      <c r="K103" s="6">
        <v>3100</v>
      </c>
      <c r="L103" s="7"/>
      <c r="M103" s="7"/>
      <c r="N103" s="11"/>
      <c r="O103" s="7">
        <f>SUM(L103:N103)</f>
        <v>0</v>
      </c>
    </row>
    <row r="104" spans="1:15">
      <c r="A104" s="29"/>
      <c r="B104" s="4" t="s">
        <v>16</v>
      </c>
      <c r="C104" s="4" t="s">
        <v>339</v>
      </c>
      <c r="D104" s="28"/>
      <c r="E104" s="26"/>
      <c r="F104" s="4" t="s">
        <v>340</v>
      </c>
      <c r="G104" s="4" t="s">
        <v>341</v>
      </c>
      <c r="H104" s="4" t="s">
        <v>36</v>
      </c>
      <c r="I104" s="5">
        <v>2019</v>
      </c>
      <c r="J104" s="6">
        <v>33323</v>
      </c>
      <c r="K104" s="6">
        <v>3100</v>
      </c>
      <c r="L104" s="7"/>
      <c r="M104" s="7"/>
      <c r="N104" s="11"/>
      <c r="O104" s="7">
        <f>SUM(L104:N104)</f>
        <v>0</v>
      </c>
    </row>
    <row r="105" spans="1:15">
      <c r="A105" s="29"/>
      <c r="B105" s="4" t="s">
        <v>16</v>
      </c>
      <c r="C105" s="4" t="s">
        <v>342</v>
      </c>
      <c r="D105" s="28"/>
      <c r="E105" s="26"/>
      <c r="F105" s="4" t="s">
        <v>343</v>
      </c>
      <c r="G105" s="4" t="s">
        <v>344</v>
      </c>
      <c r="H105" s="4" t="s">
        <v>36</v>
      </c>
      <c r="I105" s="5">
        <v>2019</v>
      </c>
      <c r="J105" s="6">
        <v>33323</v>
      </c>
      <c r="K105" s="6">
        <v>3100</v>
      </c>
      <c r="L105" s="7"/>
      <c r="M105" s="7"/>
      <c r="N105" s="11"/>
      <c r="O105" s="7">
        <f>SUM(L105:N105)</f>
        <v>0</v>
      </c>
    </row>
    <row r="106" spans="1:15">
      <c r="A106" s="29"/>
      <c r="B106" s="4" t="s">
        <v>16</v>
      </c>
      <c r="C106" s="4" t="s">
        <v>345</v>
      </c>
      <c r="D106" s="28"/>
      <c r="E106" s="26"/>
      <c r="F106" s="4" t="s">
        <v>346</v>
      </c>
      <c r="G106" s="4" t="s">
        <v>347</v>
      </c>
      <c r="H106" s="4" t="s">
        <v>36</v>
      </c>
      <c r="I106" s="5">
        <v>2019</v>
      </c>
      <c r="J106" s="6">
        <v>33323</v>
      </c>
      <c r="K106" s="6">
        <v>3100</v>
      </c>
      <c r="L106" s="7"/>
      <c r="M106" s="7"/>
      <c r="N106" s="11"/>
      <c r="O106" s="7">
        <f>SUM(L106:N106)</f>
        <v>0</v>
      </c>
    </row>
    <row r="107" spans="1:15">
      <c r="A107" s="29"/>
      <c r="B107" s="4" t="s">
        <v>16</v>
      </c>
      <c r="C107" s="4" t="s">
        <v>348</v>
      </c>
      <c r="D107" s="28"/>
      <c r="E107" s="26"/>
      <c r="F107" s="4" t="s">
        <v>349</v>
      </c>
      <c r="G107" s="4" t="s">
        <v>350</v>
      </c>
      <c r="H107" s="4" t="s">
        <v>36</v>
      </c>
      <c r="I107" s="5">
        <v>2019</v>
      </c>
      <c r="J107" s="6">
        <v>36568</v>
      </c>
      <c r="K107" s="6">
        <v>3500</v>
      </c>
      <c r="L107" s="7"/>
      <c r="M107" s="7"/>
      <c r="N107" s="11"/>
      <c r="O107" s="7">
        <f>SUM(L107:N107)</f>
        <v>0</v>
      </c>
    </row>
    <row r="108" spans="1:15">
      <c r="A108" s="29"/>
      <c r="B108" s="4" t="s">
        <v>16</v>
      </c>
      <c r="C108" s="4" t="s">
        <v>351</v>
      </c>
      <c r="D108" s="28"/>
      <c r="E108" s="26"/>
      <c r="F108" s="4" t="s">
        <v>352</v>
      </c>
      <c r="G108" s="4" t="s">
        <v>353</v>
      </c>
      <c r="H108" s="4" t="s">
        <v>36</v>
      </c>
      <c r="I108" s="5">
        <v>2019</v>
      </c>
      <c r="J108" s="6">
        <v>26842</v>
      </c>
      <c r="K108" s="6">
        <v>2965</v>
      </c>
      <c r="L108" s="7"/>
      <c r="M108" s="7"/>
      <c r="N108" s="11"/>
      <c r="O108" s="7">
        <f>SUM(L108:N108)</f>
        <v>0</v>
      </c>
    </row>
    <row r="109" spans="1:15">
      <c r="A109" s="29"/>
      <c r="B109" s="4" t="s">
        <v>16</v>
      </c>
      <c r="C109" s="4" t="s">
        <v>354</v>
      </c>
      <c r="D109" s="28"/>
      <c r="E109" s="26"/>
      <c r="F109" s="4" t="s">
        <v>355</v>
      </c>
      <c r="G109" s="4" t="s">
        <v>356</v>
      </c>
      <c r="H109" s="4" t="s">
        <v>49</v>
      </c>
      <c r="I109" s="5">
        <v>2013</v>
      </c>
      <c r="J109" s="6">
        <v>56353</v>
      </c>
      <c r="K109" s="6">
        <v>1876</v>
      </c>
      <c r="L109" s="7"/>
      <c r="M109" s="7"/>
      <c r="N109" s="11"/>
      <c r="O109" s="7">
        <f>SUM(L109:N109)</f>
        <v>0</v>
      </c>
    </row>
    <row r="110" spans="1:15">
      <c r="A110" s="30"/>
      <c r="B110" s="4" t="s">
        <v>16</v>
      </c>
      <c r="C110" s="4" t="s">
        <v>357</v>
      </c>
      <c r="D110" s="28"/>
      <c r="E110" s="26"/>
      <c r="F110" s="4" t="s">
        <v>358</v>
      </c>
      <c r="G110" s="4" t="s">
        <v>359</v>
      </c>
      <c r="H110" s="4" t="s">
        <v>185</v>
      </c>
      <c r="I110" s="5">
        <v>2020</v>
      </c>
      <c r="J110" s="6">
        <v>35500</v>
      </c>
      <c r="K110" s="6">
        <v>868</v>
      </c>
      <c r="L110" s="7"/>
      <c r="M110" s="7"/>
      <c r="N110" s="11"/>
      <c r="O110" s="7">
        <f>SUM(L110:N110)</f>
        <v>0</v>
      </c>
    </row>
    <row r="111" spans="1:15">
      <c r="A111" s="28" t="s">
        <v>360</v>
      </c>
      <c r="B111" s="4" t="s">
        <v>16</v>
      </c>
      <c r="C111" s="4" t="s">
        <v>361</v>
      </c>
      <c r="D111" s="28"/>
      <c r="E111" s="26"/>
      <c r="F111" s="4" t="s">
        <v>362</v>
      </c>
      <c r="G111" s="4" t="s">
        <v>363</v>
      </c>
      <c r="H111" s="4" t="s">
        <v>28</v>
      </c>
      <c r="I111" s="5">
        <v>2011</v>
      </c>
      <c r="J111" s="6">
        <v>41887</v>
      </c>
      <c r="K111" s="6">
        <v>2047</v>
      </c>
      <c r="L111" s="7"/>
      <c r="M111" s="7"/>
      <c r="N111" s="11"/>
      <c r="O111" s="7">
        <f>SUM(L111:N111)</f>
        <v>0</v>
      </c>
    </row>
    <row r="112" spans="1:15">
      <c r="A112" s="29"/>
      <c r="B112" s="4" t="s">
        <v>16</v>
      </c>
      <c r="C112" s="4" t="s">
        <v>364</v>
      </c>
      <c r="D112" s="28"/>
      <c r="E112" s="26"/>
      <c r="F112" s="4" t="s">
        <v>365</v>
      </c>
      <c r="G112" s="4" t="s">
        <v>366</v>
      </c>
      <c r="H112" s="4" t="s">
        <v>49</v>
      </c>
      <c r="I112" s="5">
        <v>2011</v>
      </c>
      <c r="J112" s="6">
        <v>52827</v>
      </c>
      <c r="K112" s="6">
        <v>1876</v>
      </c>
      <c r="L112" s="7"/>
      <c r="M112" s="7"/>
      <c r="N112" s="11"/>
      <c r="O112" s="7">
        <f>SUM(L112:N112)</f>
        <v>0</v>
      </c>
    </row>
    <row r="113" spans="1:15">
      <c r="A113" s="29"/>
      <c r="B113" s="4" t="s">
        <v>16</v>
      </c>
      <c r="C113" s="4" t="s">
        <v>367</v>
      </c>
      <c r="D113" s="28"/>
      <c r="E113" s="26"/>
      <c r="F113" s="4" t="s">
        <v>368</v>
      </c>
      <c r="G113" s="4" t="s">
        <v>369</v>
      </c>
      <c r="H113" s="4" t="s">
        <v>28</v>
      </c>
      <c r="I113" s="5">
        <v>2011</v>
      </c>
      <c r="J113" s="6">
        <v>42244</v>
      </c>
      <c r="K113" s="6">
        <v>1947</v>
      </c>
      <c r="L113" s="7"/>
      <c r="M113" s="7"/>
      <c r="N113" s="11"/>
      <c r="O113" s="7">
        <f>SUM(L113:N113)</f>
        <v>0</v>
      </c>
    </row>
    <row r="114" spans="1:15">
      <c r="A114" s="29"/>
      <c r="B114" s="4" t="s">
        <v>16</v>
      </c>
      <c r="C114" s="4" t="s">
        <v>370</v>
      </c>
      <c r="D114" s="28"/>
      <c r="E114" s="26"/>
      <c r="F114" s="4" t="s">
        <v>371</v>
      </c>
      <c r="G114" s="4" t="s">
        <v>372</v>
      </c>
      <c r="H114" s="4" t="s">
        <v>49</v>
      </c>
      <c r="I114" s="5">
        <v>2012</v>
      </c>
      <c r="J114" s="6">
        <v>47198</v>
      </c>
      <c r="K114" s="6">
        <v>1876</v>
      </c>
      <c r="L114" s="7"/>
      <c r="M114" s="7"/>
      <c r="N114" s="11"/>
      <c r="O114" s="7">
        <f>SUM(L114:N114)</f>
        <v>0</v>
      </c>
    </row>
    <row r="115" spans="1:15">
      <c r="A115" s="29"/>
      <c r="B115" s="4" t="s">
        <v>16</v>
      </c>
      <c r="C115" s="4" t="s">
        <v>373</v>
      </c>
      <c r="D115" s="28"/>
      <c r="E115" s="26"/>
      <c r="F115" s="4" t="s">
        <v>374</v>
      </c>
      <c r="G115" s="4" t="s">
        <v>375</v>
      </c>
      <c r="H115" s="4" t="s">
        <v>49</v>
      </c>
      <c r="I115" s="5">
        <v>2011</v>
      </c>
      <c r="J115" s="6">
        <v>52827</v>
      </c>
      <c r="K115" s="6">
        <v>1876</v>
      </c>
      <c r="L115" s="7"/>
      <c r="M115" s="7"/>
      <c r="N115" s="11"/>
      <c r="O115" s="7">
        <f>SUM(L115:N115)</f>
        <v>0</v>
      </c>
    </row>
    <row r="116" spans="1:15">
      <c r="A116" s="29"/>
      <c r="B116" s="4" t="s">
        <v>16</v>
      </c>
      <c r="C116" s="4" t="s">
        <v>376</v>
      </c>
      <c r="D116" s="28"/>
      <c r="E116" s="26"/>
      <c r="F116" s="4" t="s">
        <v>377</v>
      </c>
      <c r="G116" s="4" t="s">
        <v>378</v>
      </c>
      <c r="H116" s="4" t="s">
        <v>28</v>
      </c>
      <c r="I116" s="5">
        <v>2011</v>
      </c>
      <c r="J116" s="6">
        <v>42244</v>
      </c>
      <c r="K116" s="6">
        <v>1947</v>
      </c>
      <c r="L116" s="7"/>
      <c r="M116" s="7"/>
      <c r="N116" s="11"/>
      <c r="O116" s="7">
        <f>SUM(L116:N116)</f>
        <v>0</v>
      </c>
    </row>
    <row r="117" spans="1:15">
      <c r="A117" s="29"/>
      <c r="B117" s="4" t="s">
        <v>16</v>
      </c>
      <c r="C117" s="4" t="s">
        <v>379</v>
      </c>
      <c r="D117" s="28"/>
      <c r="E117" s="26"/>
      <c r="F117" s="4" t="s">
        <v>380</v>
      </c>
      <c r="G117" s="4" t="s">
        <v>381</v>
      </c>
      <c r="H117" s="4" t="s">
        <v>28</v>
      </c>
      <c r="I117" s="5">
        <v>2011</v>
      </c>
      <c r="J117" s="6">
        <v>42244</v>
      </c>
      <c r="K117" s="6">
        <v>1947</v>
      </c>
      <c r="L117" s="7"/>
      <c r="M117" s="7"/>
      <c r="N117" s="11"/>
      <c r="O117" s="7">
        <f>SUM(L117:N117)</f>
        <v>0</v>
      </c>
    </row>
    <row r="118" spans="1:15">
      <c r="A118" s="29"/>
      <c r="B118" s="4" t="s">
        <v>16</v>
      </c>
      <c r="C118" s="4" t="s">
        <v>382</v>
      </c>
      <c r="D118" s="28"/>
      <c r="E118" s="26"/>
      <c r="F118" s="4" t="s">
        <v>383</v>
      </c>
      <c r="G118" s="4" t="s">
        <v>384</v>
      </c>
      <c r="H118" s="4" t="s">
        <v>28</v>
      </c>
      <c r="I118" s="5">
        <v>2012</v>
      </c>
      <c r="J118" s="6">
        <v>40574</v>
      </c>
      <c r="K118" s="6">
        <v>1967</v>
      </c>
      <c r="L118" s="7"/>
      <c r="M118" s="7"/>
      <c r="N118" s="11"/>
      <c r="O118" s="7">
        <f>SUM(L118:N118)</f>
        <v>0</v>
      </c>
    </row>
    <row r="119" spans="1:15">
      <c r="A119" s="29"/>
      <c r="B119" s="4" t="s">
        <v>16</v>
      </c>
      <c r="C119" s="4" t="s">
        <v>385</v>
      </c>
      <c r="D119" s="28"/>
      <c r="E119" s="26"/>
      <c r="F119" s="4" t="s">
        <v>386</v>
      </c>
      <c r="G119" s="4" t="s">
        <v>387</v>
      </c>
      <c r="H119" s="4" t="s">
        <v>28</v>
      </c>
      <c r="I119" s="5">
        <v>2011</v>
      </c>
      <c r="J119" s="6">
        <v>42244</v>
      </c>
      <c r="K119" s="6">
        <v>2047</v>
      </c>
      <c r="L119" s="7"/>
      <c r="M119" s="7"/>
      <c r="N119" s="11"/>
      <c r="O119" s="7">
        <f>SUM(L119:N119)</f>
        <v>0</v>
      </c>
    </row>
    <row r="120" spans="1:15">
      <c r="A120" s="29"/>
      <c r="B120" s="4" t="s">
        <v>16</v>
      </c>
      <c r="C120" s="4" t="s">
        <v>388</v>
      </c>
      <c r="D120" s="28"/>
      <c r="E120" s="26"/>
      <c r="F120" s="4" t="s">
        <v>389</v>
      </c>
      <c r="G120" s="4" t="s">
        <v>390</v>
      </c>
      <c r="H120" s="4" t="s">
        <v>28</v>
      </c>
      <c r="I120" s="5">
        <v>2011</v>
      </c>
      <c r="J120" s="6">
        <v>42244</v>
      </c>
      <c r="K120" s="6">
        <v>1947</v>
      </c>
      <c r="L120" s="7"/>
      <c r="M120" s="7"/>
      <c r="N120" s="11"/>
      <c r="O120" s="7">
        <f>SUM(L120:N120)</f>
        <v>0</v>
      </c>
    </row>
    <row r="121" spans="1:15">
      <c r="A121" s="29"/>
      <c r="B121" s="4" t="s">
        <v>16</v>
      </c>
      <c r="C121" s="4" t="s">
        <v>391</v>
      </c>
      <c r="D121" s="28"/>
      <c r="E121" s="26"/>
      <c r="F121" s="4" t="s">
        <v>392</v>
      </c>
      <c r="G121" s="4" t="s">
        <v>393</v>
      </c>
      <c r="H121" s="4" t="s">
        <v>49</v>
      </c>
      <c r="I121" s="5">
        <v>2011</v>
      </c>
      <c r="J121" s="6">
        <v>52827</v>
      </c>
      <c r="K121" s="6">
        <v>1876</v>
      </c>
      <c r="L121" s="7"/>
      <c r="M121" s="7"/>
      <c r="N121" s="11"/>
      <c r="O121" s="7">
        <f>SUM(L121:N121)</f>
        <v>0</v>
      </c>
    </row>
    <row r="122" spans="1:15">
      <c r="A122" s="29"/>
      <c r="B122" s="4" t="s">
        <v>16</v>
      </c>
      <c r="C122" s="4" t="s">
        <v>394</v>
      </c>
      <c r="D122" s="28"/>
      <c r="E122" s="26"/>
      <c r="F122" s="4" t="s">
        <v>395</v>
      </c>
      <c r="G122" s="4" t="s">
        <v>396</v>
      </c>
      <c r="H122" s="4" t="s">
        <v>49</v>
      </c>
      <c r="I122" s="5">
        <v>2014</v>
      </c>
      <c r="J122" s="6">
        <v>59078</v>
      </c>
      <c r="K122" s="6">
        <v>1876</v>
      </c>
      <c r="L122" s="7"/>
      <c r="M122" s="7"/>
      <c r="N122" s="11"/>
      <c r="O122" s="7">
        <f>SUM(L122:N122)</f>
        <v>0</v>
      </c>
    </row>
    <row r="123" spans="1:15">
      <c r="A123" s="29"/>
      <c r="B123" s="4" t="s">
        <v>16</v>
      </c>
      <c r="C123" s="4" t="s">
        <v>397</v>
      </c>
      <c r="D123" s="28"/>
      <c r="E123" s="26"/>
      <c r="F123" s="4" t="s">
        <v>398</v>
      </c>
      <c r="G123" s="4" t="s">
        <v>399</v>
      </c>
      <c r="H123" s="4" t="s">
        <v>49</v>
      </c>
      <c r="I123" s="5">
        <v>2014</v>
      </c>
      <c r="J123" s="6">
        <v>59078</v>
      </c>
      <c r="K123" s="6">
        <v>1876</v>
      </c>
      <c r="L123" s="7"/>
      <c r="M123" s="7"/>
      <c r="N123" s="11"/>
      <c r="O123" s="7">
        <f>SUM(L123:N123)</f>
        <v>0</v>
      </c>
    </row>
    <row r="124" spans="1:15">
      <c r="A124" s="29"/>
      <c r="B124" s="4" t="s">
        <v>16</v>
      </c>
      <c r="C124" s="4" t="s">
        <v>400</v>
      </c>
      <c r="D124" s="28"/>
      <c r="E124" s="26"/>
      <c r="F124" s="4" t="s">
        <v>401</v>
      </c>
      <c r="G124" s="4" t="s">
        <v>402</v>
      </c>
      <c r="H124" s="4" t="s">
        <v>49</v>
      </c>
      <c r="I124" s="5">
        <v>2014</v>
      </c>
      <c r="J124" s="6">
        <v>59078</v>
      </c>
      <c r="K124" s="6">
        <v>1876</v>
      </c>
      <c r="L124" s="7"/>
      <c r="M124" s="7"/>
      <c r="N124" s="11"/>
      <c r="O124" s="7">
        <f>SUM(L124:N124)</f>
        <v>0</v>
      </c>
    </row>
    <row r="125" spans="1:15">
      <c r="A125" s="29"/>
      <c r="B125" s="4" t="s">
        <v>16</v>
      </c>
      <c r="C125" s="4" t="s">
        <v>403</v>
      </c>
      <c r="D125" s="28" t="s">
        <v>404</v>
      </c>
      <c r="E125" s="26"/>
      <c r="F125" s="4" t="s">
        <v>405</v>
      </c>
      <c r="G125" s="4" t="s">
        <v>406</v>
      </c>
      <c r="H125" s="4" t="s">
        <v>49</v>
      </c>
      <c r="I125" s="5">
        <v>2014</v>
      </c>
      <c r="J125" s="6">
        <v>59058</v>
      </c>
      <c r="K125" s="6">
        <v>1876</v>
      </c>
      <c r="L125" s="7"/>
      <c r="M125" s="7"/>
      <c r="N125" s="11"/>
      <c r="O125" s="7">
        <f>SUM(L125:N125)</f>
        <v>0</v>
      </c>
    </row>
    <row r="126" spans="1:15">
      <c r="A126" s="30"/>
      <c r="B126" s="4" t="s">
        <v>16</v>
      </c>
      <c r="C126" s="4" t="s">
        <v>407</v>
      </c>
      <c r="D126" s="28"/>
      <c r="E126" s="26"/>
      <c r="F126" s="4" t="s">
        <v>408</v>
      </c>
      <c r="G126" s="4" t="s">
        <v>409</v>
      </c>
      <c r="H126" s="4" t="s">
        <v>49</v>
      </c>
      <c r="I126" s="5">
        <v>2014</v>
      </c>
      <c r="J126" s="6">
        <v>23600</v>
      </c>
      <c r="K126" s="6">
        <v>1876</v>
      </c>
      <c r="L126" s="7"/>
      <c r="M126" s="7"/>
      <c r="N126" s="11"/>
      <c r="O126" s="7">
        <f>SUM(L126:N126)</f>
        <v>0</v>
      </c>
    </row>
    <row r="127" spans="1:15">
      <c r="A127" s="4" t="s">
        <v>410</v>
      </c>
      <c r="B127" s="4" t="s">
        <v>16</v>
      </c>
      <c r="C127" s="4" t="s">
        <v>411</v>
      </c>
      <c r="D127" s="28"/>
      <c r="E127" s="26"/>
      <c r="F127" s="4" t="s">
        <v>412</v>
      </c>
      <c r="G127" s="4" t="s">
        <v>413</v>
      </c>
      <c r="H127" s="4" t="s">
        <v>414</v>
      </c>
      <c r="I127" s="5">
        <v>2016</v>
      </c>
      <c r="J127" s="6">
        <v>95000</v>
      </c>
      <c r="K127" s="6">
        <v>7879</v>
      </c>
      <c r="L127" s="7"/>
      <c r="M127" s="7"/>
      <c r="N127" s="11"/>
      <c r="O127" s="7">
        <f>SUM(L127:N127)</f>
        <v>0</v>
      </c>
    </row>
    <row r="128" spans="1:15" ht="0" hidden="1" customHeight="1"/>
    <row r="129" spans="1:15" ht="7.15" customHeight="1"/>
    <row r="130" spans="1:15" ht="14.1" customHeight="1" thickBot="1">
      <c r="A130" s="31"/>
      <c r="B130" s="23"/>
      <c r="C130" s="23"/>
      <c r="D130" s="23"/>
    </row>
    <row r="131" spans="1:15" s="14" customFormat="1" ht="36" customHeight="1" thickBot="1">
      <c r="A131" s="20" t="s">
        <v>416</v>
      </c>
      <c r="B131" s="21"/>
      <c r="C131" s="21"/>
      <c r="D131" s="21"/>
      <c r="E131" s="12"/>
      <c r="F131" s="12"/>
      <c r="G131" s="12"/>
      <c r="H131" s="13"/>
      <c r="L131" s="15" t="s">
        <v>417</v>
      </c>
      <c r="M131" s="15" t="s">
        <v>418</v>
      </c>
      <c r="N131" s="15" t="s">
        <v>420</v>
      </c>
      <c r="O131" s="15" t="s">
        <v>419</v>
      </c>
    </row>
    <row r="132" spans="1:15">
      <c r="L132" s="16">
        <f>SUM(L4:L127)</f>
        <v>0</v>
      </c>
      <c r="M132" s="16">
        <f t="shared" ref="M132:O132" si="0">SUM(M4:M127)</f>
        <v>0</v>
      </c>
      <c r="N132" s="16">
        <f t="shared" si="0"/>
        <v>0</v>
      </c>
      <c r="O132" s="16">
        <f t="shared" si="0"/>
        <v>0</v>
      </c>
    </row>
    <row r="133" spans="1:15" ht="15.75" thickBot="1"/>
    <row r="134" spans="1:15" ht="15.75" thickBot="1">
      <c r="L134" s="17" t="s">
        <v>421</v>
      </c>
      <c r="M134" s="18"/>
      <c r="N134" s="18"/>
      <c r="O134" s="19">
        <f>SUM(O132)</f>
        <v>0</v>
      </c>
    </row>
  </sheetData>
  <mergeCells count="134">
    <mergeCell ref="D125:E125"/>
    <mergeCell ref="D126:E126"/>
    <mergeCell ref="D127:E127"/>
    <mergeCell ref="A130:D130"/>
    <mergeCell ref="D110:E110"/>
    <mergeCell ref="A111:A126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7:E67"/>
    <mergeCell ref="D68:E68"/>
    <mergeCell ref="D69:E69"/>
    <mergeCell ref="D60:E60"/>
    <mergeCell ref="D61:E61"/>
    <mergeCell ref="D62:E62"/>
    <mergeCell ref="D63:E63"/>
    <mergeCell ref="D64:E64"/>
    <mergeCell ref="D75:E75"/>
    <mergeCell ref="D58:E58"/>
    <mergeCell ref="D59:E59"/>
    <mergeCell ref="D50:E50"/>
    <mergeCell ref="D51:E51"/>
    <mergeCell ref="D52:E52"/>
    <mergeCell ref="D53:E53"/>
    <mergeCell ref="D54:E54"/>
    <mergeCell ref="D65:E65"/>
    <mergeCell ref="D66:E66"/>
    <mergeCell ref="D45:E45"/>
    <mergeCell ref="D46:E46"/>
    <mergeCell ref="D47:E47"/>
    <mergeCell ref="D48:E48"/>
    <mergeCell ref="D49:E49"/>
    <mergeCell ref="D30:E30"/>
    <mergeCell ref="D31:E31"/>
    <mergeCell ref="A32:A110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55:E55"/>
    <mergeCell ref="D56:E56"/>
    <mergeCell ref="D57:E5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31:D131"/>
    <mergeCell ref="A1:N1"/>
    <mergeCell ref="B2:H2"/>
    <mergeCell ref="K2:L2"/>
    <mergeCell ref="D3:E3"/>
    <mergeCell ref="A4:A17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A30"/>
    <mergeCell ref="D18:E18"/>
    <mergeCell ref="D19:E19"/>
    <mergeCell ref="D20:E20"/>
  </mergeCells>
  <printOptions gridLines="1"/>
  <pageMargins left="0.98425196850393704" right="0.98425196850393704" top="0.98425196850393704" bottom="0.98425196850393704" header="0.98425196850393704" footer="0.98425196850393704"/>
  <pageSetup paperSize="9" scale="66" fitToHeight="0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1495425</xdr:colOff>
                    <xdr:row>130</xdr:row>
                    <xdr:rowOff>142875</xdr:rowOff>
                  </from>
                  <to>
                    <xdr:col>2</xdr:col>
                    <xdr:colOff>800100</xdr:colOff>
                    <xdr:row>130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942975</xdr:colOff>
                    <xdr:row>130</xdr:row>
                    <xdr:rowOff>142875</xdr:rowOff>
                  </from>
                  <to>
                    <xdr:col>5</xdr:col>
                    <xdr:colOff>66675</xdr:colOff>
                    <xdr:row>130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Objectenspecificatie Promen</vt:lpstr>
      <vt:lpstr>'Objectenspecificatie Promen'!Afdruktitels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Emma Zwaan</cp:lastModifiedBy>
  <cp:lastPrinted>2022-07-18T11:27:35Z</cp:lastPrinted>
  <dcterms:created xsi:type="dcterms:W3CDTF">2022-07-18T08:08:47Z</dcterms:created>
  <dcterms:modified xsi:type="dcterms:W3CDTF">2022-08-16T09:33:12Z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